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D0715412-C8F9-4D9D-9E67-F5E1B63B7022}" xr6:coauthVersionLast="47" xr6:coauthVersionMax="47" xr10:uidLastSave="{00000000-0000-0000-0000-000000000000}"/>
  <bookViews>
    <workbookView xWindow="-120" yWindow="-120" windowWidth="20730" windowHeight="11160" tabRatio="899" firstSheet="5" activeTab="14" xr2:uid="{00000000-000D-0000-FFFF-FFFF00000000}"/>
  </bookViews>
  <sheets>
    <sheet name="ANNEX-35" sheetId="42" r:id="rId1"/>
    <sheet name="ANNEX-35A" sheetId="45" r:id="rId2"/>
    <sheet name="ANNEX-35B" sheetId="44" r:id="rId3"/>
    <sheet name="ANNEX-35C" sheetId="51" r:id="rId4"/>
    <sheet name="ANNEX-36" sheetId="2" r:id="rId5"/>
    <sheet name="ANNEX-36A" sheetId="52" r:id="rId6"/>
    <sheet name="ANNEX-37" sheetId="3" r:id="rId7"/>
    <sheet name="ANNEX-37A" sheetId="47" r:id="rId8"/>
    <sheet name="ANNEX-37B" sheetId="48" r:id="rId9"/>
    <sheet name="ANNEX-38" sheetId="4" r:id="rId10"/>
    <sheet name="ANNEX-39" sheetId="5" r:id="rId11"/>
    <sheet name="ANNEX-39A" sheetId="49" r:id="rId12"/>
    <sheet name="ANNEX-40" sheetId="6" r:id="rId13"/>
    <sheet name="ANEX-40A" sheetId="50" r:id="rId14"/>
    <sheet name="ANNEX-49" sheetId="13" r:id="rId15"/>
    <sheet name="ANNEX-50" sheetId="14" r:id="rId16"/>
    <sheet name="ANNEX-67" sheetId="29" state="hidden" r:id="rId17"/>
    <sheet name="ANNEX-68" sheetId="30" state="hidden" r:id="rId18"/>
  </sheets>
  <definedNames>
    <definedName name="_xlnm.Print_Area" localSheetId="0">'ANNEX-35'!$A:$P</definedName>
    <definedName name="_xlnm.Print_Area" localSheetId="1">'ANNEX-35A'!$A:$M</definedName>
    <definedName name="_xlnm.Print_Area" localSheetId="2">'ANNEX-35B'!$A:$Q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6" l="1"/>
  <c r="R18" i="14" l="1"/>
  <c r="Q18" i="14"/>
  <c r="P18" i="14"/>
  <c r="O18" i="14"/>
  <c r="N18" i="14"/>
  <c r="M18" i="14"/>
  <c r="L18" i="14"/>
  <c r="K18" i="14"/>
  <c r="J18" i="14"/>
  <c r="I18" i="14"/>
  <c r="H18" i="14"/>
  <c r="G18" i="14"/>
  <c r="F18" i="14"/>
  <c r="E18" i="14"/>
  <c r="D18" i="14"/>
  <c r="C18" i="14"/>
  <c r="R56" i="13"/>
  <c r="Q56" i="13"/>
  <c r="P56" i="13"/>
  <c r="O56" i="13"/>
  <c r="N56" i="13"/>
  <c r="M56" i="13"/>
  <c r="L56" i="13"/>
  <c r="K56" i="13"/>
  <c r="J56" i="13"/>
  <c r="I56" i="13"/>
  <c r="H56" i="13"/>
  <c r="G56" i="13"/>
  <c r="F56" i="13"/>
  <c r="E56" i="13"/>
  <c r="D56" i="13"/>
  <c r="C56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C51" i="13"/>
  <c r="R46" i="13"/>
  <c r="Q46" i="13"/>
  <c r="P46" i="13"/>
  <c r="O46" i="13"/>
  <c r="N46" i="13"/>
  <c r="M46" i="13"/>
  <c r="L46" i="13"/>
  <c r="K46" i="13"/>
  <c r="J46" i="13"/>
  <c r="I46" i="13"/>
  <c r="H46" i="13"/>
  <c r="G46" i="13"/>
  <c r="F46" i="13"/>
  <c r="E46" i="13"/>
  <c r="D46" i="13"/>
  <c r="C46" i="13"/>
  <c r="R40" i="13"/>
  <c r="Q40" i="13"/>
  <c r="P40" i="13"/>
  <c r="O40" i="13"/>
  <c r="N40" i="13"/>
  <c r="M40" i="13"/>
  <c r="L40" i="13"/>
  <c r="K40" i="13"/>
  <c r="J40" i="13"/>
  <c r="I40" i="13"/>
  <c r="H40" i="13"/>
  <c r="G40" i="13"/>
  <c r="F40" i="13"/>
  <c r="E40" i="13"/>
  <c r="D40" i="13"/>
  <c r="C40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R32" i="13"/>
  <c r="Q32" i="13"/>
  <c r="P32" i="13"/>
  <c r="O32" i="13"/>
  <c r="N32" i="13"/>
  <c r="M32" i="13"/>
  <c r="L32" i="13"/>
  <c r="K32" i="13"/>
  <c r="J32" i="13"/>
  <c r="I32" i="13"/>
  <c r="H32" i="13"/>
  <c r="G32" i="13"/>
  <c r="F32" i="13"/>
  <c r="E32" i="13"/>
  <c r="D32" i="13"/>
  <c r="C32" i="13"/>
  <c r="R18" i="13"/>
  <c r="R33" i="13" s="1"/>
  <c r="R57" i="13" s="1"/>
  <c r="Q18" i="13"/>
  <c r="Q33" i="13" s="1"/>
  <c r="Q57" i="13" s="1"/>
  <c r="P18" i="13"/>
  <c r="P33" i="13" s="1"/>
  <c r="P57" i="13" s="1"/>
  <c r="O18" i="13"/>
  <c r="O33" i="13" s="1"/>
  <c r="O57" i="13" s="1"/>
  <c r="N18" i="13"/>
  <c r="N33" i="13" s="1"/>
  <c r="N57" i="13" s="1"/>
  <c r="M18" i="13"/>
  <c r="M33" i="13" s="1"/>
  <c r="M57" i="13" s="1"/>
  <c r="L18" i="13"/>
  <c r="L33" i="13" s="1"/>
  <c r="L57" i="13" s="1"/>
  <c r="K18" i="13"/>
  <c r="K33" i="13" s="1"/>
  <c r="K57" i="13" s="1"/>
  <c r="J18" i="13"/>
  <c r="J33" i="13" s="1"/>
  <c r="J57" i="13" s="1"/>
  <c r="I18" i="13"/>
  <c r="I33" i="13" s="1"/>
  <c r="I57" i="13" s="1"/>
  <c r="H18" i="13"/>
  <c r="H33" i="13" s="1"/>
  <c r="H57" i="13" s="1"/>
  <c r="G18" i="13"/>
  <c r="G33" i="13" s="1"/>
  <c r="G57" i="13" s="1"/>
  <c r="F18" i="13"/>
  <c r="F33" i="13" s="1"/>
  <c r="F57" i="13" s="1"/>
  <c r="E18" i="13"/>
  <c r="E33" i="13" s="1"/>
  <c r="E57" i="13" s="1"/>
  <c r="D18" i="13"/>
  <c r="D33" i="13" s="1"/>
  <c r="D57" i="13" s="1"/>
  <c r="C18" i="13"/>
  <c r="C33" i="13" s="1"/>
  <c r="C57" i="13" s="1"/>
  <c r="P18" i="50"/>
  <c r="Q18" i="50" s="1"/>
  <c r="O18" i="50"/>
  <c r="N18" i="50"/>
  <c r="M18" i="50"/>
  <c r="L18" i="50"/>
  <c r="K18" i="50"/>
  <c r="J18" i="50"/>
  <c r="I18" i="50"/>
  <c r="H18" i="50"/>
  <c r="F18" i="50"/>
  <c r="E18" i="50"/>
  <c r="D18" i="50"/>
  <c r="C18" i="50"/>
  <c r="Q17" i="50"/>
  <c r="L17" i="50"/>
  <c r="G17" i="50"/>
  <c r="Q16" i="50"/>
  <c r="L16" i="50"/>
  <c r="G16" i="50"/>
  <c r="Q15" i="50"/>
  <c r="L15" i="50"/>
  <c r="G15" i="50"/>
  <c r="Q14" i="50"/>
  <c r="L14" i="50"/>
  <c r="G14" i="50"/>
  <c r="Q13" i="50"/>
  <c r="L13" i="50"/>
  <c r="G13" i="50"/>
  <c r="Q12" i="50"/>
  <c r="L12" i="50"/>
  <c r="G12" i="50"/>
  <c r="Q11" i="50"/>
  <c r="L11" i="50"/>
  <c r="G11" i="50"/>
  <c r="Q10" i="50"/>
  <c r="L10" i="50"/>
  <c r="G10" i="50"/>
  <c r="Q9" i="50"/>
  <c r="L9" i="50"/>
  <c r="G9" i="50"/>
  <c r="Q8" i="50"/>
  <c r="L8" i="50"/>
  <c r="G8" i="50"/>
  <c r="Q7" i="50"/>
  <c r="L7" i="50"/>
  <c r="G7" i="50"/>
  <c r="Q6" i="50"/>
  <c r="L6" i="50"/>
  <c r="G6" i="50"/>
  <c r="T18" i="6"/>
  <c r="S18" i="6"/>
  <c r="R18" i="6"/>
  <c r="Q18" i="6"/>
  <c r="P18" i="6"/>
  <c r="N18" i="6"/>
  <c r="O18" i="6" s="1"/>
  <c r="M18" i="6"/>
  <c r="L18" i="6"/>
  <c r="K18" i="6"/>
  <c r="J18" i="6"/>
  <c r="I18" i="6"/>
  <c r="H18" i="6"/>
  <c r="F18" i="6"/>
  <c r="G18" i="6" s="1"/>
  <c r="E18" i="6"/>
  <c r="D18" i="6"/>
  <c r="C18" i="6"/>
  <c r="T17" i="6"/>
  <c r="O17" i="6"/>
  <c r="J17" i="6"/>
  <c r="G17" i="6"/>
  <c r="T16" i="6"/>
  <c r="O16" i="6"/>
  <c r="J16" i="6"/>
  <c r="G16" i="6"/>
  <c r="T15" i="6"/>
  <c r="O15" i="6"/>
  <c r="J15" i="6"/>
  <c r="G15" i="6"/>
  <c r="T14" i="6"/>
  <c r="O14" i="6"/>
  <c r="J14" i="6"/>
  <c r="G14" i="6"/>
  <c r="T13" i="6"/>
  <c r="O13" i="6"/>
  <c r="J13" i="6"/>
  <c r="G13" i="6"/>
  <c r="T12" i="6"/>
  <c r="O12" i="6"/>
  <c r="J12" i="6"/>
  <c r="G12" i="6"/>
  <c r="T11" i="6"/>
  <c r="O11" i="6"/>
  <c r="J11" i="6"/>
  <c r="G11" i="6"/>
  <c r="T10" i="6"/>
  <c r="O10" i="6"/>
  <c r="J10" i="6"/>
  <c r="G10" i="6"/>
  <c r="T9" i="6"/>
  <c r="O9" i="6"/>
  <c r="J9" i="6"/>
  <c r="G9" i="6"/>
  <c r="T8" i="6"/>
  <c r="O8" i="6"/>
  <c r="J8" i="6"/>
  <c r="G8" i="6"/>
  <c r="T7" i="6"/>
  <c r="O7" i="6"/>
  <c r="J7" i="6"/>
  <c r="G7" i="6"/>
  <c r="T6" i="6"/>
  <c r="O6" i="6"/>
  <c r="J6" i="6"/>
  <c r="M57" i="49"/>
  <c r="P56" i="49"/>
  <c r="Q56" i="49" s="1"/>
  <c r="O56" i="49"/>
  <c r="N56" i="49"/>
  <c r="M56" i="49"/>
  <c r="L56" i="49"/>
  <c r="K56" i="49"/>
  <c r="J56" i="49"/>
  <c r="I56" i="49"/>
  <c r="H56" i="49"/>
  <c r="F56" i="49"/>
  <c r="G56" i="49" s="1"/>
  <c r="E56" i="49"/>
  <c r="D56" i="49"/>
  <c r="C56" i="49"/>
  <c r="Q55" i="49"/>
  <c r="L55" i="49"/>
  <c r="G55" i="49"/>
  <c r="Q54" i="49"/>
  <c r="L54" i="49"/>
  <c r="G54" i="49"/>
  <c r="Q53" i="49"/>
  <c r="L53" i="49"/>
  <c r="G53" i="49"/>
  <c r="Q52" i="49"/>
  <c r="L52" i="49"/>
  <c r="G52" i="49"/>
  <c r="Q51" i="49"/>
  <c r="P51" i="49"/>
  <c r="O51" i="49"/>
  <c r="N51" i="49"/>
  <c r="M51" i="49"/>
  <c r="K51" i="49"/>
  <c r="L51" i="49" s="1"/>
  <c r="J51" i="49"/>
  <c r="I51" i="49"/>
  <c r="H51" i="49"/>
  <c r="G51" i="49"/>
  <c r="F51" i="49"/>
  <c r="E51" i="49"/>
  <c r="D51" i="49"/>
  <c r="C51" i="49"/>
  <c r="Q50" i="49"/>
  <c r="L50" i="49"/>
  <c r="G50" i="49"/>
  <c r="Q49" i="49"/>
  <c r="L49" i="49"/>
  <c r="G49" i="49"/>
  <c r="Q48" i="49"/>
  <c r="L48" i="49"/>
  <c r="G48" i="49"/>
  <c r="Q47" i="49"/>
  <c r="L47" i="49"/>
  <c r="G47" i="49"/>
  <c r="P46" i="49"/>
  <c r="O46" i="49"/>
  <c r="N46" i="49"/>
  <c r="M46" i="49"/>
  <c r="L46" i="49"/>
  <c r="K46" i="49"/>
  <c r="J46" i="49"/>
  <c r="I46" i="49"/>
  <c r="H46" i="49"/>
  <c r="F46" i="49"/>
  <c r="G46" i="49" s="1"/>
  <c r="E46" i="49"/>
  <c r="D46" i="49"/>
  <c r="C46" i="49"/>
  <c r="Q45" i="49"/>
  <c r="L45" i="49"/>
  <c r="G45" i="49"/>
  <c r="Q44" i="49"/>
  <c r="L44" i="49"/>
  <c r="G44" i="49"/>
  <c r="Q43" i="49"/>
  <c r="L43" i="49"/>
  <c r="G43" i="49"/>
  <c r="Q42" i="49"/>
  <c r="L42" i="49"/>
  <c r="G42" i="49"/>
  <c r="Q41" i="49"/>
  <c r="L41" i="49"/>
  <c r="G41" i="49"/>
  <c r="P40" i="49"/>
  <c r="Q40" i="49" s="1"/>
  <c r="O40" i="49"/>
  <c r="N40" i="49"/>
  <c r="M40" i="49"/>
  <c r="L40" i="49"/>
  <c r="K40" i="49"/>
  <c r="J40" i="49"/>
  <c r="I40" i="49"/>
  <c r="H40" i="49"/>
  <c r="F40" i="49"/>
  <c r="E40" i="49"/>
  <c r="D40" i="49"/>
  <c r="C40" i="49"/>
  <c r="Q39" i="49"/>
  <c r="L39" i="49"/>
  <c r="G39" i="49"/>
  <c r="Q38" i="49"/>
  <c r="L38" i="49"/>
  <c r="G38" i="49"/>
  <c r="Q37" i="49"/>
  <c r="L37" i="49"/>
  <c r="G37" i="49"/>
  <c r="Q36" i="49"/>
  <c r="L36" i="49"/>
  <c r="G36" i="49"/>
  <c r="Q35" i="49"/>
  <c r="P35" i="49"/>
  <c r="O35" i="49"/>
  <c r="N35" i="49"/>
  <c r="M35" i="49"/>
  <c r="K35" i="49"/>
  <c r="L35" i="49" s="1"/>
  <c r="J35" i="49"/>
  <c r="I35" i="49"/>
  <c r="H35" i="49"/>
  <c r="G35" i="49"/>
  <c r="F35" i="49"/>
  <c r="E35" i="49"/>
  <c r="D35" i="49"/>
  <c r="C35" i="49"/>
  <c r="Q34" i="49"/>
  <c r="L34" i="49"/>
  <c r="G34" i="49"/>
  <c r="O33" i="49"/>
  <c r="O57" i="49" s="1"/>
  <c r="M33" i="49"/>
  <c r="K33" i="49"/>
  <c r="I33" i="49"/>
  <c r="I57" i="49" s="1"/>
  <c r="E33" i="49"/>
  <c r="E57" i="49" s="1"/>
  <c r="C33" i="49"/>
  <c r="P32" i="49"/>
  <c r="Q32" i="49" s="1"/>
  <c r="O32" i="49"/>
  <c r="N32" i="49"/>
  <c r="M32" i="49"/>
  <c r="L32" i="49"/>
  <c r="K32" i="49"/>
  <c r="J32" i="49"/>
  <c r="I32" i="49"/>
  <c r="H32" i="49"/>
  <c r="F32" i="49"/>
  <c r="G32" i="49" s="1"/>
  <c r="E32" i="49"/>
  <c r="D32" i="49"/>
  <c r="C32" i="49"/>
  <c r="Q31" i="49"/>
  <c r="L31" i="49"/>
  <c r="G31" i="49"/>
  <c r="Q30" i="49"/>
  <c r="L30" i="49"/>
  <c r="G30" i="49"/>
  <c r="Q29" i="49"/>
  <c r="L29" i="49"/>
  <c r="G29" i="49"/>
  <c r="Q28" i="49"/>
  <c r="L28" i="49"/>
  <c r="G28" i="49"/>
  <c r="Q27" i="49"/>
  <c r="L27" i="49"/>
  <c r="G27" i="49"/>
  <c r="Q26" i="49"/>
  <c r="L26" i="49"/>
  <c r="G26" i="49"/>
  <c r="Q25" i="49"/>
  <c r="L25" i="49"/>
  <c r="G25" i="49"/>
  <c r="Q24" i="49"/>
  <c r="L24" i="49"/>
  <c r="G24" i="49"/>
  <c r="Q23" i="49"/>
  <c r="L23" i="49"/>
  <c r="G23" i="49"/>
  <c r="Q22" i="49"/>
  <c r="L22" i="49"/>
  <c r="G22" i="49"/>
  <c r="Q21" i="49"/>
  <c r="L21" i="49"/>
  <c r="G21" i="49"/>
  <c r="Q20" i="49"/>
  <c r="L20" i="49"/>
  <c r="G20" i="49"/>
  <c r="Q19" i="49"/>
  <c r="L19" i="49"/>
  <c r="G19" i="49"/>
  <c r="P18" i="49"/>
  <c r="P33" i="49" s="1"/>
  <c r="P57" i="49" s="1"/>
  <c r="Q57" i="49" s="1"/>
  <c r="O18" i="49"/>
  <c r="N18" i="49"/>
  <c r="N33" i="49" s="1"/>
  <c r="N57" i="49" s="1"/>
  <c r="M18" i="49"/>
  <c r="L18" i="49"/>
  <c r="K18" i="49"/>
  <c r="J18" i="49"/>
  <c r="J33" i="49" s="1"/>
  <c r="J57" i="49" s="1"/>
  <c r="I18" i="49"/>
  <c r="H18" i="49"/>
  <c r="H33" i="49" s="1"/>
  <c r="H57" i="49" s="1"/>
  <c r="F18" i="49"/>
  <c r="E18" i="49"/>
  <c r="D18" i="49"/>
  <c r="D33" i="49" s="1"/>
  <c r="C18" i="49"/>
  <c r="Q17" i="49"/>
  <c r="L17" i="49"/>
  <c r="G17" i="49"/>
  <c r="Q16" i="49"/>
  <c r="L16" i="49"/>
  <c r="G16" i="49"/>
  <c r="Q15" i="49"/>
  <c r="L15" i="49"/>
  <c r="G15" i="49"/>
  <c r="Q14" i="49"/>
  <c r="L14" i="49"/>
  <c r="G14" i="49"/>
  <c r="Q13" i="49"/>
  <c r="L13" i="49"/>
  <c r="G13" i="49"/>
  <c r="Q12" i="49"/>
  <c r="L12" i="49"/>
  <c r="G12" i="49"/>
  <c r="Q11" i="49"/>
  <c r="L11" i="49"/>
  <c r="G11" i="49"/>
  <c r="Q10" i="49"/>
  <c r="L10" i="49"/>
  <c r="G10" i="49"/>
  <c r="Q9" i="49"/>
  <c r="L9" i="49"/>
  <c r="G9" i="49"/>
  <c r="Q8" i="49"/>
  <c r="L8" i="49"/>
  <c r="G8" i="49"/>
  <c r="Q7" i="49"/>
  <c r="L7" i="49"/>
  <c r="G7" i="49"/>
  <c r="Q6" i="49"/>
  <c r="L6" i="49"/>
  <c r="G6" i="49"/>
  <c r="T56" i="5"/>
  <c r="S56" i="5"/>
  <c r="R56" i="5"/>
  <c r="Q56" i="5"/>
  <c r="P56" i="5"/>
  <c r="N56" i="5"/>
  <c r="O56" i="5" s="1"/>
  <c r="M56" i="5"/>
  <c r="L56" i="5"/>
  <c r="K56" i="5"/>
  <c r="J56" i="5"/>
  <c r="I56" i="5"/>
  <c r="H56" i="5"/>
  <c r="F56" i="5"/>
  <c r="G56" i="5" s="1"/>
  <c r="E56" i="5"/>
  <c r="D56" i="5"/>
  <c r="C56" i="5"/>
  <c r="T55" i="5"/>
  <c r="O55" i="5"/>
  <c r="J55" i="5"/>
  <c r="G55" i="5"/>
  <c r="T54" i="5"/>
  <c r="O54" i="5"/>
  <c r="J54" i="5"/>
  <c r="G54" i="5"/>
  <c r="T53" i="5"/>
  <c r="O53" i="5"/>
  <c r="J53" i="5"/>
  <c r="G53" i="5"/>
  <c r="T52" i="5"/>
  <c r="O52" i="5"/>
  <c r="J52" i="5"/>
  <c r="G52" i="5"/>
  <c r="T51" i="5"/>
  <c r="S51" i="5"/>
  <c r="R51" i="5"/>
  <c r="Q51" i="5"/>
  <c r="P51" i="5"/>
  <c r="N51" i="5"/>
  <c r="M51" i="5"/>
  <c r="L51" i="5"/>
  <c r="K51" i="5"/>
  <c r="I51" i="5"/>
  <c r="H51" i="5"/>
  <c r="F51" i="5"/>
  <c r="G51" i="5" s="1"/>
  <c r="E51" i="5"/>
  <c r="D51" i="5"/>
  <c r="J51" i="5" s="1"/>
  <c r="C51" i="5"/>
  <c r="T50" i="5"/>
  <c r="O50" i="5"/>
  <c r="J50" i="5"/>
  <c r="G50" i="5"/>
  <c r="T49" i="5"/>
  <c r="O49" i="5"/>
  <c r="J49" i="5"/>
  <c r="G49" i="5"/>
  <c r="T48" i="5"/>
  <c r="O48" i="5"/>
  <c r="J48" i="5"/>
  <c r="G48" i="5"/>
  <c r="T47" i="5"/>
  <c r="O47" i="5"/>
  <c r="J47" i="5"/>
  <c r="G47" i="5"/>
  <c r="T46" i="5"/>
  <c r="S46" i="5"/>
  <c r="R46" i="5"/>
  <c r="Q46" i="5"/>
  <c r="P46" i="5"/>
  <c r="N46" i="5"/>
  <c r="O46" i="5" s="1"/>
  <c r="M46" i="5"/>
  <c r="L46" i="5"/>
  <c r="K46" i="5"/>
  <c r="J46" i="5"/>
  <c r="I46" i="5"/>
  <c r="H46" i="5"/>
  <c r="F46" i="5"/>
  <c r="G46" i="5" s="1"/>
  <c r="E46" i="5"/>
  <c r="D46" i="5"/>
  <c r="C46" i="5"/>
  <c r="T45" i="5"/>
  <c r="O45" i="5"/>
  <c r="J45" i="5"/>
  <c r="G45" i="5"/>
  <c r="T44" i="5"/>
  <c r="O44" i="5"/>
  <c r="J44" i="5"/>
  <c r="G44" i="5"/>
  <c r="T43" i="5"/>
  <c r="O43" i="5"/>
  <c r="J43" i="5"/>
  <c r="G43" i="5"/>
  <c r="T42" i="5"/>
  <c r="O42" i="5"/>
  <c r="J42" i="5"/>
  <c r="G42" i="5"/>
  <c r="T41" i="5"/>
  <c r="O41" i="5"/>
  <c r="J41" i="5"/>
  <c r="G41" i="5"/>
  <c r="T40" i="5"/>
  <c r="S40" i="5"/>
  <c r="R40" i="5"/>
  <c r="Q40" i="5"/>
  <c r="P40" i="5"/>
  <c r="N40" i="5"/>
  <c r="O40" i="5" s="1"/>
  <c r="M40" i="5"/>
  <c r="L40" i="5"/>
  <c r="K40" i="5"/>
  <c r="I40" i="5"/>
  <c r="H40" i="5"/>
  <c r="F40" i="5"/>
  <c r="E40" i="5"/>
  <c r="D40" i="5"/>
  <c r="J40" i="5" s="1"/>
  <c r="C40" i="5"/>
  <c r="T39" i="5"/>
  <c r="O39" i="5"/>
  <c r="J39" i="5"/>
  <c r="G39" i="5"/>
  <c r="T38" i="5"/>
  <c r="O38" i="5"/>
  <c r="J38" i="5"/>
  <c r="G38" i="5"/>
  <c r="T37" i="5"/>
  <c r="O37" i="5"/>
  <c r="J37" i="5"/>
  <c r="G37" i="5"/>
  <c r="T36" i="5"/>
  <c r="O36" i="5"/>
  <c r="J36" i="5"/>
  <c r="G36" i="5"/>
  <c r="T35" i="5"/>
  <c r="S35" i="5"/>
  <c r="R35" i="5"/>
  <c r="Q35" i="5"/>
  <c r="P35" i="5"/>
  <c r="N35" i="5"/>
  <c r="O35" i="5" s="1"/>
  <c r="M35" i="5"/>
  <c r="L35" i="5"/>
  <c r="K35" i="5"/>
  <c r="J35" i="5"/>
  <c r="I35" i="5"/>
  <c r="H35" i="5"/>
  <c r="F35" i="5"/>
  <c r="G35" i="5" s="1"/>
  <c r="E35" i="5"/>
  <c r="D35" i="5"/>
  <c r="C35" i="5"/>
  <c r="T34" i="5"/>
  <c r="O34" i="5"/>
  <c r="J34" i="5"/>
  <c r="G34" i="5"/>
  <c r="L33" i="5"/>
  <c r="L57" i="5" s="1"/>
  <c r="T32" i="5"/>
  <c r="S32" i="5"/>
  <c r="R32" i="5"/>
  <c r="Q32" i="5"/>
  <c r="P32" i="5"/>
  <c r="N32" i="5"/>
  <c r="O32" i="5" s="1"/>
  <c r="M32" i="5"/>
  <c r="L32" i="5"/>
  <c r="K32" i="5"/>
  <c r="J32" i="5"/>
  <c r="I32" i="5"/>
  <c r="H32" i="5"/>
  <c r="F32" i="5"/>
  <c r="G32" i="5" s="1"/>
  <c r="E32" i="5"/>
  <c r="D32" i="5"/>
  <c r="C32" i="5"/>
  <c r="T31" i="5"/>
  <c r="O31" i="5"/>
  <c r="J31" i="5"/>
  <c r="G31" i="5"/>
  <c r="T30" i="5"/>
  <c r="O30" i="5"/>
  <c r="J30" i="5"/>
  <c r="G30" i="5"/>
  <c r="T29" i="5"/>
  <c r="O29" i="5"/>
  <c r="J29" i="5"/>
  <c r="G29" i="5"/>
  <c r="T28" i="5"/>
  <c r="O28" i="5"/>
  <c r="J28" i="5"/>
  <c r="G28" i="5"/>
  <c r="T27" i="5"/>
  <c r="O27" i="5"/>
  <c r="J27" i="5"/>
  <c r="G27" i="5"/>
  <c r="T26" i="5"/>
  <c r="O26" i="5"/>
  <c r="J26" i="5"/>
  <c r="G26" i="5"/>
  <c r="T25" i="5"/>
  <c r="O25" i="5"/>
  <c r="J25" i="5"/>
  <c r="G25" i="5"/>
  <c r="T24" i="5"/>
  <c r="O24" i="5"/>
  <c r="J24" i="5"/>
  <c r="G24" i="5"/>
  <c r="T23" i="5"/>
  <c r="O23" i="5"/>
  <c r="J23" i="5"/>
  <c r="G23" i="5"/>
  <c r="T22" i="5"/>
  <c r="O22" i="5"/>
  <c r="J22" i="5"/>
  <c r="G22" i="5"/>
  <c r="T21" i="5"/>
  <c r="O21" i="5"/>
  <c r="J21" i="5"/>
  <c r="G21" i="5"/>
  <c r="T20" i="5"/>
  <c r="O20" i="5"/>
  <c r="J20" i="5"/>
  <c r="G20" i="5"/>
  <c r="T19" i="5"/>
  <c r="O19" i="5"/>
  <c r="J19" i="5"/>
  <c r="G19" i="5"/>
  <c r="T18" i="5"/>
  <c r="S18" i="5"/>
  <c r="S33" i="5" s="1"/>
  <c r="S57" i="5" s="1"/>
  <c r="T57" i="5" s="1"/>
  <c r="R18" i="5"/>
  <c r="R33" i="5" s="1"/>
  <c r="Q18" i="5"/>
  <c r="Q33" i="5" s="1"/>
  <c r="Q57" i="5" s="1"/>
  <c r="P18" i="5"/>
  <c r="P33" i="5" s="1"/>
  <c r="P57" i="5" s="1"/>
  <c r="N18" i="5"/>
  <c r="O18" i="5" s="1"/>
  <c r="M18" i="5"/>
  <c r="M33" i="5" s="1"/>
  <c r="M57" i="5" s="1"/>
  <c r="L18" i="5"/>
  <c r="K18" i="5"/>
  <c r="K33" i="5" s="1"/>
  <c r="K57" i="5" s="1"/>
  <c r="I18" i="5"/>
  <c r="I33" i="5" s="1"/>
  <c r="H18" i="5"/>
  <c r="H33" i="5" s="1"/>
  <c r="H57" i="5" s="1"/>
  <c r="F18" i="5"/>
  <c r="E18" i="5"/>
  <c r="E33" i="5" s="1"/>
  <c r="E57" i="5" s="1"/>
  <c r="D18" i="5"/>
  <c r="J18" i="5" s="1"/>
  <c r="C18" i="5"/>
  <c r="C33" i="5" s="1"/>
  <c r="C57" i="5" s="1"/>
  <c r="T17" i="5"/>
  <c r="O17" i="5"/>
  <c r="J17" i="5"/>
  <c r="G17" i="5"/>
  <c r="T16" i="5"/>
  <c r="O16" i="5"/>
  <c r="J16" i="5"/>
  <c r="G16" i="5"/>
  <c r="T15" i="5"/>
  <c r="O15" i="5"/>
  <c r="J15" i="5"/>
  <c r="G15" i="5"/>
  <c r="T14" i="5"/>
  <c r="O14" i="5"/>
  <c r="J14" i="5"/>
  <c r="G14" i="5"/>
  <c r="T13" i="5"/>
  <c r="O13" i="5"/>
  <c r="J13" i="5"/>
  <c r="G13" i="5"/>
  <c r="T12" i="5"/>
  <c r="O12" i="5"/>
  <c r="J12" i="5"/>
  <c r="G12" i="5"/>
  <c r="T11" i="5"/>
  <c r="O11" i="5"/>
  <c r="J11" i="5"/>
  <c r="G11" i="5"/>
  <c r="T10" i="5"/>
  <c r="O10" i="5"/>
  <c r="J10" i="5"/>
  <c r="G10" i="5"/>
  <c r="T9" i="5"/>
  <c r="O9" i="5"/>
  <c r="J9" i="5"/>
  <c r="G9" i="5"/>
  <c r="T8" i="5"/>
  <c r="O8" i="5"/>
  <c r="J8" i="5"/>
  <c r="G8" i="5"/>
  <c r="T7" i="5"/>
  <c r="O7" i="5"/>
  <c r="J7" i="5"/>
  <c r="G7" i="5"/>
  <c r="T6" i="5"/>
  <c r="O6" i="5"/>
  <c r="J6" i="5"/>
  <c r="G6" i="5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C18" i="4"/>
  <c r="S17" i="4"/>
  <c r="S16" i="4"/>
  <c r="S15" i="4"/>
  <c r="S14" i="4"/>
  <c r="S13" i="4"/>
  <c r="S12" i="4"/>
  <c r="S11" i="4"/>
  <c r="S10" i="4"/>
  <c r="S9" i="4"/>
  <c r="S8" i="4"/>
  <c r="S7" i="4"/>
  <c r="S6" i="4"/>
  <c r="P19" i="48"/>
  <c r="O19" i="48"/>
  <c r="N19" i="48"/>
  <c r="M19" i="48"/>
  <c r="L19" i="48"/>
  <c r="K19" i="48"/>
  <c r="J19" i="48"/>
  <c r="I19" i="48"/>
  <c r="H19" i="48"/>
  <c r="G19" i="48"/>
  <c r="F19" i="48"/>
  <c r="E19" i="48"/>
  <c r="D19" i="48"/>
  <c r="C19" i="48"/>
  <c r="M18" i="48"/>
  <c r="M17" i="48"/>
  <c r="M16" i="48"/>
  <c r="M15" i="48"/>
  <c r="M14" i="48"/>
  <c r="M13" i="48"/>
  <c r="M12" i="48"/>
  <c r="M11" i="48"/>
  <c r="M10" i="48"/>
  <c r="M9" i="48"/>
  <c r="M8" i="48"/>
  <c r="M7" i="48"/>
  <c r="P19" i="47"/>
  <c r="O19" i="47"/>
  <c r="N19" i="47"/>
  <c r="M19" i="47"/>
  <c r="L19" i="47"/>
  <c r="K19" i="47"/>
  <c r="J19" i="47"/>
  <c r="I19" i="47"/>
  <c r="H19" i="47"/>
  <c r="G19" i="47"/>
  <c r="F19" i="47"/>
  <c r="E19" i="47"/>
  <c r="D19" i="47"/>
  <c r="C19" i="47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O56" i="52"/>
  <c r="N56" i="52"/>
  <c r="M56" i="52"/>
  <c r="L56" i="52"/>
  <c r="K56" i="52"/>
  <c r="J56" i="52"/>
  <c r="I56" i="52"/>
  <c r="G56" i="52"/>
  <c r="F56" i="52"/>
  <c r="E56" i="52"/>
  <c r="D56" i="52"/>
  <c r="C56" i="52"/>
  <c r="K55" i="52"/>
  <c r="H55" i="52"/>
  <c r="E55" i="52"/>
  <c r="K54" i="52"/>
  <c r="H54" i="52"/>
  <c r="E54" i="52"/>
  <c r="K53" i="52"/>
  <c r="H53" i="52"/>
  <c r="E53" i="52"/>
  <c r="K52" i="52"/>
  <c r="H52" i="52"/>
  <c r="E52" i="52"/>
  <c r="O51" i="52"/>
  <c r="N51" i="52"/>
  <c r="M51" i="52"/>
  <c r="L51" i="52"/>
  <c r="J51" i="52"/>
  <c r="K51" i="52" s="1"/>
  <c r="I51" i="52"/>
  <c r="H51" i="52"/>
  <c r="G51" i="52"/>
  <c r="F51" i="52"/>
  <c r="D51" i="52"/>
  <c r="E51" i="52" s="1"/>
  <c r="C51" i="52"/>
  <c r="K50" i="52"/>
  <c r="H50" i="52"/>
  <c r="E50" i="52"/>
  <c r="K49" i="52"/>
  <c r="H49" i="52"/>
  <c r="E49" i="52"/>
  <c r="K48" i="52"/>
  <c r="H48" i="52"/>
  <c r="E48" i="52"/>
  <c r="K47" i="52"/>
  <c r="H47" i="52"/>
  <c r="E47" i="52"/>
  <c r="O46" i="52"/>
  <c r="N46" i="52"/>
  <c r="M46" i="52"/>
  <c r="K46" i="52" s="1"/>
  <c r="L46" i="52"/>
  <c r="J46" i="52"/>
  <c r="I46" i="52"/>
  <c r="G46" i="52"/>
  <c r="F46" i="52"/>
  <c r="E46" i="52"/>
  <c r="D46" i="52"/>
  <c r="C46" i="52"/>
  <c r="K45" i="52"/>
  <c r="H45" i="52"/>
  <c r="E45" i="52"/>
  <c r="K44" i="52"/>
  <c r="H44" i="52"/>
  <c r="E44" i="52"/>
  <c r="K43" i="52"/>
  <c r="H43" i="52"/>
  <c r="E43" i="52"/>
  <c r="K42" i="52"/>
  <c r="H42" i="52"/>
  <c r="E42" i="52"/>
  <c r="K41" i="52"/>
  <c r="H41" i="52"/>
  <c r="E41" i="52"/>
  <c r="O40" i="52"/>
  <c r="N40" i="52"/>
  <c r="M40" i="52"/>
  <c r="K40" i="52" s="1"/>
  <c r="L40" i="52"/>
  <c r="J40" i="52"/>
  <c r="I40" i="52"/>
  <c r="G40" i="52"/>
  <c r="H40" i="52" s="1"/>
  <c r="F40" i="52"/>
  <c r="E40" i="52"/>
  <c r="D40" i="52"/>
  <c r="C40" i="52"/>
  <c r="K39" i="52"/>
  <c r="H39" i="52"/>
  <c r="E39" i="52"/>
  <c r="K38" i="52"/>
  <c r="H38" i="52"/>
  <c r="E38" i="52"/>
  <c r="K37" i="52"/>
  <c r="H37" i="52"/>
  <c r="E37" i="52"/>
  <c r="K36" i="52"/>
  <c r="H36" i="52"/>
  <c r="E36" i="52"/>
  <c r="O35" i="52"/>
  <c r="N35" i="52"/>
  <c r="M35" i="52"/>
  <c r="L35" i="52"/>
  <c r="J35" i="52"/>
  <c r="K35" i="52" s="1"/>
  <c r="I35" i="52"/>
  <c r="H35" i="52"/>
  <c r="G35" i="52"/>
  <c r="F35" i="52"/>
  <c r="D35" i="52"/>
  <c r="E35" i="52" s="1"/>
  <c r="C35" i="52"/>
  <c r="K34" i="52"/>
  <c r="H34" i="52"/>
  <c r="E34" i="52"/>
  <c r="N33" i="52"/>
  <c r="N57" i="52" s="1"/>
  <c r="L33" i="52"/>
  <c r="L57" i="52" s="1"/>
  <c r="J33" i="52"/>
  <c r="F33" i="52"/>
  <c r="F57" i="52" s="1"/>
  <c r="D33" i="52"/>
  <c r="E33" i="52" s="1"/>
  <c r="O32" i="52"/>
  <c r="N32" i="52"/>
  <c r="M32" i="52"/>
  <c r="K32" i="52" s="1"/>
  <c r="L32" i="52"/>
  <c r="J32" i="52"/>
  <c r="I32" i="52"/>
  <c r="G32" i="52"/>
  <c r="H32" i="52" s="1"/>
  <c r="F32" i="52"/>
  <c r="E32" i="52"/>
  <c r="D32" i="52"/>
  <c r="C32" i="52"/>
  <c r="K31" i="52"/>
  <c r="H31" i="52"/>
  <c r="E31" i="52"/>
  <c r="K30" i="52"/>
  <c r="H30" i="52"/>
  <c r="E30" i="52"/>
  <c r="K29" i="52"/>
  <c r="H29" i="52"/>
  <c r="E29" i="52"/>
  <c r="K28" i="52"/>
  <c r="H28" i="52"/>
  <c r="E28" i="52"/>
  <c r="K27" i="52"/>
  <c r="H27" i="52"/>
  <c r="E27" i="52"/>
  <c r="K26" i="52"/>
  <c r="H26" i="52"/>
  <c r="E26" i="52"/>
  <c r="K25" i="52"/>
  <c r="H25" i="52"/>
  <c r="E25" i="52"/>
  <c r="K24" i="52"/>
  <c r="H24" i="52"/>
  <c r="E24" i="52"/>
  <c r="K23" i="52"/>
  <c r="H23" i="52"/>
  <c r="E23" i="52"/>
  <c r="K22" i="52"/>
  <c r="H22" i="52"/>
  <c r="E22" i="52"/>
  <c r="K21" i="52"/>
  <c r="H21" i="52"/>
  <c r="E21" i="52"/>
  <c r="K20" i="52"/>
  <c r="H20" i="52"/>
  <c r="E20" i="52"/>
  <c r="K19" i="52"/>
  <c r="H19" i="52"/>
  <c r="E19" i="52"/>
  <c r="O18" i="52"/>
  <c r="O33" i="52" s="1"/>
  <c r="O57" i="52" s="1"/>
  <c r="N18" i="52"/>
  <c r="M18" i="52"/>
  <c r="L18" i="52"/>
  <c r="K18" i="52"/>
  <c r="J18" i="52"/>
  <c r="I18" i="52"/>
  <c r="G18" i="52"/>
  <c r="F18" i="52"/>
  <c r="E18" i="52"/>
  <c r="D18" i="52"/>
  <c r="C18" i="52"/>
  <c r="K17" i="52"/>
  <c r="H17" i="52"/>
  <c r="E17" i="52"/>
  <c r="K16" i="52"/>
  <c r="H16" i="52"/>
  <c r="E16" i="52"/>
  <c r="K15" i="52"/>
  <c r="H15" i="52"/>
  <c r="E15" i="52"/>
  <c r="K14" i="52"/>
  <c r="H14" i="52"/>
  <c r="E14" i="52"/>
  <c r="K13" i="52"/>
  <c r="H13" i="52"/>
  <c r="E13" i="52"/>
  <c r="K12" i="52"/>
  <c r="H12" i="52"/>
  <c r="E12" i="52"/>
  <c r="K11" i="52"/>
  <c r="H11" i="52"/>
  <c r="E11" i="52"/>
  <c r="K10" i="52"/>
  <c r="H10" i="52"/>
  <c r="E10" i="52"/>
  <c r="K9" i="52"/>
  <c r="H9" i="52"/>
  <c r="E9" i="52"/>
  <c r="K8" i="52"/>
  <c r="H8" i="52"/>
  <c r="E8" i="52"/>
  <c r="K7" i="52"/>
  <c r="H7" i="52"/>
  <c r="E7" i="52"/>
  <c r="K6" i="52"/>
  <c r="H6" i="52"/>
  <c r="E6" i="52"/>
  <c r="R56" i="2"/>
  <c r="Q56" i="2"/>
  <c r="P56" i="2"/>
  <c r="O56" i="2"/>
  <c r="M56" i="2"/>
  <c r="N56" i="2" s="1"/>
  <c r="L56" i="2"/>
  <c r="K56" i="2"/>
  <c r="J56" i="2"/>
  <c r="I56" i="2"/>
  <c r="G56" i="2"/>
  <c r="H56" i="2" s="1"/>
  <c r="F56" i="2"/>
  <c r="E56" i="2"/>
  <c r="D56" i="2"/>
  <c r="C56" i="2"/>
  <c r="N55" i="2"/>
  <c r="K55" i="2"/>
  <c r="H55" i="2"/>
  <c r="E55" i="2"/>
  <c r="N54" i="2"/>
  <c r="K54" i="2"/>
  <c r="H54" i="2"/>
  <c r="E54" i="2"/>
  <c r="N53" i="2"/>
  <c r="K53" i="2"/>
  <c r="H53" i="2"/>
  <c r="E53" i="2"/>
  <c r="N52" i="2"/>
  <c r="K52" i="2"/>
  <c r="H52" i="2"/>
  <c r="E52" i="2"/>
  <c r="R51" i="2"/>
  <c r="Q51" i="2"/>
  <c r="P51" i="2"/>
  <c r="O51" i="2"/>
  <c r="M51" i="2"/>
  <c r="N51" i="2" s="1"/>
  <c r="L51" i="2"/>
  <c r="K51" i="2"/>
  <c r="J51" i="2"/>
  <c r="I51" i="2"/>
  <c r="G51" i="2"/>
  <c r="H51" i="2" s="1"/>
  <c r="F51" i="2"/>
  <c r="E51" i="2"/>
  <c r="D51" i="2"/>
  <c r="C51" i="2"/>
  <c r="N50" i="2"/>
  <c r="K50" i="2"/>
  <c r="H50" i="2"/>
  <c r="E50" i="2"/>
  <c r="N49" i="2"/>
  <c r="K49" i="2"/>
  <c r="H49" i="2"/>
  <c r="E49" i="2"/>
  <c r="N48" i="2"/>
  <c r="K48" i="2"/>
  <c r="H48" i="2"/>
  <c r="E48" i="2"/>
  <c r="N47" i="2"/>
  <c r="K47" i="2"/>
  <c r="H47" i="2"/>
  <c r="E47" i="2"/>
  <c r="R46" i="2"/>
  <c r="Q46" i="2"/>
  <c r="P46" i="2"/>
  <c r="O46" i="2"/>
  <c r="M46" i="2"/>
  <c r="N46" i="2" s="1"/>
  <c r="L46" i="2"/>
  <c r="K46" i="2"/>
  <c r="J46" i="2"/>
  <c r="I46" i="2"/>
  <c r="G46" i="2"/>
  <c r="H46" i="2" s="1"/>
  <c r="F46" i="2"/>
  <c r="E46" i="2"/>
  <c r="D46" i="2"/>
  <c r="C46" i="2"/>
  <c r="N45" i="2"/>
  <c r="K45" i="2"/>
  <c r="H45" i="2"/>
  <c r="E45" i="2"/>
  <c r="N44" i="2"/>
  <c r="K44" i="2"/>
  <c r="H44" i="2"/>
  <c r="E44" i="2"/>
  <c r="N43" i="2"/>
  <c r="K43" i="2"/>
  <c r="H43" i="2"/>
  <c r="E43" i="2"/>
  <c r="N42" i="2"/>
  <c r="K42" i="2"/>
  <c r="H42" i="2"/>
  <c r="E42" i="2"/>
  <c r="N41" i="2"/>
  <c r="K41" i="2"/>
  <c r="H41" i="2"/>
  <c r="E41" i="2"/>
  <c r="R40" i="2"/>
  <c r="Q40" i="2"/>
  <c r="K40" i="2" s="1"/>
  <c r="P40" i="2"/>
  <c r="O40" i="2"/>
  <c r="M40" i="2"/>
  <c r="N40" i="2" s="1"/>
  <c r="L40" i="2"/>
  <c r="J40" i="2"/>
  <c r="I40" i="2"/>
  <c r="G40" i="2"/>
  <c r="H40" i="2" s="1"/>
  <c r="F40" i="2"/>
  <c r="E40" i="2"/>
  <c r="D40" i="2"/>
  <c r="C40" i="2"/>
  <c r="N39" i="2"/>
  <c r="K39" i="2"/>
  <c r="H39" i="2"/>
  <c r="E39" i="2"/>
  <c r="N38" i="2"/>
  <c r="K38" i="2"/>
  <c r="H38" i="2"/>
  <c r="E38" i="2"/>
  <c r="N37" i="2"/>
  <c r="K37" i="2"/>
  <c r="H37" i="2"/>
  <c r="E37" i="2"/>
  <c r="N36" i="2"/>
  <c r="K36" i="2"/>
  <c r="H36" i="2"/>
  <c r="E36" i="2"/>
  <c r="R35" i="2"/>
  <c r="Q35" i="2"/>
  <c r="K35" i="2" s="1"/>
  <c r="P35" i="2"/>
  <c r="O35" i="2"/>
  <c r="M35" i="2"/>
  <c r="N35" i="2" s="1"/>
  <c r="L35" i="2"/>
  <c r="J35" i="2"/>
  <c r="I35" i="2"/>
  <c r="G35" i="2"/>
  <c r="H35" i="2" s="1"/>
  <c r="F35" i="2"/>
  <c r="E35" i="2"/>
  <c r="D35" i="2"/>
  <c r="C35" i="2"/>
  <c r="N34" i="2"/>
  <c r="K34" i="2"/>
  <c r="H34" i="2"/>
  <c r="E34" i="2"/>
  <c r="R32" i="2"/>
  <c r="Q32" i="2"/>
  <c r="K32" i="2" s="1"/>
  <c r="P32" i="2"/>
  <c r="O32" i="2"/>
  <c r="M32" i="2"/>
  <c r="N32" i="2" s="1"/>
  <c r="L32" i="2"/>
  <c r="J32" i="2"/>
  <c r="I32" i="2"/>
  <c r="G32" i="2"/>
  <c r="H32" i="2" s="1"/>
  <c r="F32" i="2"/>
  <c r="E32" i="2"/>
  <c r="D32" i="2"/>
  <c r="C32" i="2"/>
  <c r="N31" i="2"/>
  <c r="K31" i="2"/>
  <c r="H31" i="2"/>
  <c r="E31" i="2"/>
  <c r="N30" i="2"/>
  <c r="K30" i="2"/>
  <c r="H30" i="2"/>
  <c r="E30" i="2"/>
  <c r="N29" i="2"/>
  <c r="K29" i="2"/>
  <c r="H29" i="2"/>
  <c r="E29" i="2"/>
  <c r="N28" i="2"/>
  <c r="K28" i="2"/>
  <c r="H28" i="2"/>
  <c r="E28" i="2"/>
  <c r="N27" i="2"/>
  <c r="K27" i="2"/>
  <c r="H27" i="2"/>
  <c r="E27" i="2"/>
  <c r="N26" i="2"/>
  <c r="K26" i="2"/>
  <c r="H26" i="2"/>
  <c r="E26" i="2"/>
  <c r="N25" i="2"/>
  <c r="K25" i="2"/>
  <c r="H25" i="2"/>
  <c r="E25" i="2"/>
  <c r="N24" i="2"/>
  <c r="K24" i="2"/>
  <c r="H24" i="2"/>
  <c r="E24" i="2"/>
  <c r="N23" i="2"/>
  <c r="K23" i="2"/>
  <c r="H23" i="2"/>
  <c r="E23" i="2"/>
  <c r="N22" i="2"/>
  <c r="K22" i="2"/>
  <c r="H22" i="2"/>
  <c r="E22" i="2"/>
  <c r="N21" i="2"/>
  <c r="K21" i="2"/>
  <c r="H21" i="2"/>
  <c r="E21" i="2"/>
  <c r="N20" i="2"/>
  <c r="K20" i="2"/>
  <c r="H20" i="2"/>
  <c r="E20" i="2"/>
  <c r="N19" i="2"/>
  <c r="K19" i="2"/>
  <c r="H19" i="2"/>
  <c r="E19" i="2"/>
  <c r="R18" i="2"/>
  <c r="R33" i="2" s="1"/>
  <c r="R57" i="2" s="1"/>
  <c r="Q18" i="2"/>
  <c r="Q33" i="2" s="1"/>
  <c r="Q57" i="2" s="1"/>
  <c r="P18" i="2"/>
  <c r="P33" i="2" s="1"/>
  <c r="P57" i="2" s="1"/>
  <c r="O18" i="2"/>
  <c r="O33" i="2" s="1"/>
  <c r="O57" i="2" s="1"/>
  <c r="M18" i="2"/>
  <c r="N18" i="2" s="1"/>
  <c r="L18" i="2"/>
  <c r="L33" i="2" s="1"/>
  <c r="L57" i="2" s="1"/>
  <c r="J18" i="2"/>
  <c r="J33" i="2" s="1"/>
  <c r="J57" i="2" s="1"/>
  <c r="K57" i="2" s="1"/>
  <c r="I18" i="2"/>
  <c r="I33" i="2" s="1"/>
  <c r="I57" i="2" s="1"/>
  <c r="G18" i="2"/>
  <c r="H18" i="2" s="1"/>
  <c r="F18" i="2"/>
  <c r="F33" i="2" s="1"/>
  <c r="F57" i="2" s="1"/>
  <c r="E18" i="2"/>
  <c r="D18" i="2"/>
  <c r="D33" i="2" s="1"/>
  <c r="D57" i="2" s="1"/>
  <c r="E57" i="2" s="1"/>
  <c r="C18" i="2"/>
  <c r="C33" i="2" s="1"/>
  <c r="C57" i="2" s="1"/>
  <c r="N17" i="2"/>
  <c r="K17" i="2"/>
  <c r="H17" i="2"/>
  <c r="E17" i="2"/>
  <c r="N16" i="2"/>
  <c r="K16" i="2"/>
  <c r="H16" i="2"/>
  <c r="E16" i="2"/>
  <c r="N15" i="2"/>
  <c r="K15" i="2"/>
  <c r="H15" i="2"/>
  <c r="E15" i="2"/>
  <c r="N14" i="2"/>
  <c r="K14" i="2"/>
  <c r="H14" i="2"/>
  <c r="E14" i="2"/>
  <c r="N13" i="2"/>
  <c r="K13" i="2"/>
  <c r="H13" i="2"/>
  <c r="E13" i="2"/>
  <c r="N12" i="2"/>
  <c r="K12" i="2"/>
  <c r="H12" i="2"/>
  <c r="E12" i="2"/>
  <c r="N11" i="2"/>
  <c r="K11" i="2"/>
  <c r="H11" i="2"/>
  <c r="E11" i="2"/>
  <c r="N10" i="2"/>
  <c r="K10" i="2"/>
  <c r="H10" i="2"/>
  <c r="E10" i="2"/>
  <c r="N9" i="2"/>
  <c r="K9" i="2"/>
  <c r="H9" i="2"/>
  <c r="E9" i="2"/>
  <c r="N8" i="2"/>
  <c r="K8" i="2"/>
  <c r="H8" i="2"/>
  <c r="E8" i="2"/>
  <c r="N7" i="2"/>
  <c r="K7" i="2"/>
  <c r="H7" i="2"/>
  <c r="E7" i="2"/>
  <c r="N6" i="2"/>
  <c r="K6" i="2"/>
  <c r="H6" i="2"/>
  <c r="E6" i="2"/>
  <c r="N57" i="51"/>
  <c r="M57" i="51"/>
  <c r="H57" i="51" s="1"/>
  <c r="L57" i="51"/>
  <c r="K57" i="51"/>
  <c r="J57" i="51"/>
  <c r="I57" i="51"/>
  <c r="G57" i="51"/>
  <c r="F57" i="51"/>
  <c r="E57" i="51"/>
  <c r="D57" i="51"/>
  <c r="C57" i="51"/>
  <c r="K56" i="51"/>
  <c r="H56" i="51"/>
  <c r="E56" i="51"/>
  <c r="K55" i="51"/>
  <c r="H55" i="51"/>
  <c r="E55" i="51"/>
  <c r="K54" i="51"/>
  <c r="H54" i="51"/>
  <c r="E54" i="51"/>
  <c r="K53" i="51"/>
  <c r="H53" i="51"/>
  <c r="E53" i="51"/>
  <c r="N52" i="51"/>
  <c r="M52" i="51"/>
  <c r="H52" i="51" s="1"/>
  <c r="L52" i="51"/>
  <c r="K52" i="51"/>
  <c r="J52" i="51"/>
  <c r="I52" i="51"/>
  <c r="G52" i="51"/>
  <c r="F52" i="51"/>
  <c r="E52" i="51"/>
  <c r="D52" i="51"/>
  <c r="C52" i="51"/>
  <c r="K51" i="51"/>
  <c r="H51" i="51"/>
  <c r="E51" i="51"/>
  <c r="K50" i="51"/>
  <c r="H50" i="51"/>
  <c r="E50" i="51"/>
  <c r="K49" i="51"/>
  <c r="H49" i="51"/>
  <c r="E49" i="51"/>
  <c r="K48" i="51"/>
  <c r="H48" i="51"/>
  <c r="E48" i="51"/>
  <c r="N47" i="51"/>
  <c r="M47" i="51"/>
  <c r="H47" i="51" s="1"/>
  <c r="L47" i="51"/>
  <c r="K47" i="51"/>
  <c r="J47" i="51"/>
  <c r="I47" i="51"/>
  <c r="G47" i="51"/>
  <c r="F47" i="51"/>
  <c r="E47" i="51"/>
  <c r="D47" i="51"/>
  <c r="C47" i="51"/>
  <c r="K46" i="51"/>
  <c r="H46" i="51"/>
  <c r="E46" i="51"/>
  <c r="K45" i="51"/>
  <c r="H45" i="51"/>
  <c r="E45" i="51"/>
  <c r="K44" i="51"/>
  <c r="H44" i="51"/>
  <c r="E44" i="51"/>
  <c r="K43" i="51"/>
  <c r="H43" i="51"/>
  <c r="E43" i="51"/>
  <c r="K42" i="51"/>
  <c r="H42" i="51"/>
  <c r="E42" i="51"/>
  <c r="N41" i="51"/>
  <c r="M41" i="51"/>
  <c r="L41" i="51"/>
  <c r="K41" i="51"/>
  <c r="J41" i="51"/>
  <c r="I41" i="51"/>
  <c r="H41" i="51"/>
  <c r="G41" i="51"/>
  <c r="F41" i="51"/>
  <c r="D41" i="51"/>
  <c r="E41" i="51" s="1"/>
  <c r="C41" i="51"/>
  <c r="K40" i="51"/>
  <c r="H40" i="51"/>
  <c r="E40" i="51"/>
  <c r="K39" i="51"/>
  <c r="H39" i="51"/>
  <c r="E39" i="51"/>
  <c r="K38" i="51"/>
  <c r="H38" i="51"/>
  <c r="E38" i="51"/>
  <c r="K37" i="51"/>
  <c r="H37" i="51"/>
  <c r="E37" i="51"/>
  <c r="N36" i="51"/>
  <c r="M36" i="51"/>
  <c r="L36" i="51"/>
  <c r="K36" i="51"/>
  <c r="J36" i="51"/>
  <c r="I36" i="51"/>
  <c r="H36" i="51"/>
  <c r="G36" i="51"/>
  <c r="F36" i="51"/>
  <c r="D36" i="51"/>
  <c r="E36" i="51" s="1"/>
  <c r="C36" i="51"/>
  <c r="K35" i="51"/>
  <c r="H35" i="51"/>
  <c r="E35" i="51"/>
  <c r="N33" i="51"/>
  <c r="M33" i="51"/>
  <c r="L33" i="51"/>
  <c r="K33" i="51"/>
  <c r="J33" i="51"/>
  <c r="I33" i="51"/>
  <c r="G33" i="51"/>
  <c r="H33" i="51" s="1"/>
  <c r="F33" i="51"/>
  <c r="E33" i="51"/>
  <c r="D33" i="51"/>
  <c r="C33" i="51"/>
  <c r="C34" i="51" s="1"/>
  <c r="C58" i="51" s="1"/>
  <c r="K32" i="51"/>
  <c r="H32" i="51"/>
  <c r="E32" i="51"/>
  <c r="K31" i="51"/>
  <c r="H31" i="51"/>
  <c r="E31" i="51"/>
  <c r="K30" i="51"/>
  <c r="H30" i="51"/>
  <c r="E30" i="51"/>
  <c r="K29" i="51"/>
  <c r="H29" i="51"/>
  <c r="E29" i="51"/>
  <c r="K28" i="51"/>
  <c r="H28" i="51"/>
  <c r="E28" i="51"/>
  <c r="K27" i="51"/>
  <c r="H27" i="51"/>
  <c r="E27" i="51"/>
  <c r="K26" i="51"/>
  <c r="H26" i="51"/>
  <c r="E26" i="51"/>
  <c r="K25" i="51"/>
  <c r="H25" i="51"/>
  <c r="E25" i="51"/>
  <c r="K24" i="51"/>
  <c r="H24" i="51"/>
  <c r="E24" i="51"/>
  <c r="K23" i="51"/>
  <c r="H23" i="51"/>
  <c r="E23" i="51"/>
  <c r="K22" i="51"/>
  <c r="H22" i="51"/>
  <c r="E22" i="51"/>
  <c r="K21" i="51"/>
  <c r="H21" i="51"/>
  <c r="E21" i="51"/>
  <c r="K20" i="51"/>
  <c r="H20" i="51"/>
  <c r="E20" i="51"/>
  <c r="N19" i="51"/>
  <c r="N34" i="51" s="1"/>
  <c r="N58" i="51" s="1"/>
  <c r="M19" i="51"/>
  <c r="M34" i="51" s="1"/>
  <c r="M58" i="51" s="1"/>
  <c r="L19" i="51"/>
  <c r="L34" i="51" s="1"/>
  <c r="L58" i="51" s="1"/>
  <c r="J19" i="51"/>
  <c r="K19" i="51" s="1"/>
  <c r="I19" i="51"/>
  <c r="I34" i="51" s="1"/>
  <c r="I58" i="51" s="1"/>
  <c r="G19" i="51"/>
  <c r="H19" i="51" s="1"/>
  <c r="F19" i="51"/>
  <c r="F34" i="51" s="1"/>
  <c r="F58" i="51" s="1"/>
  <c r="E19" i="51"/>
  <c r="D19" i="51"/>
  <c r="D34" i="51" s="1"/>
  <c r="C19" i="51"/>
  <c r="K18" i="51"/>
  <c r="H18" i="51"/>
  <c r="E18" i="51"/>
  <c r="K17" i="51"/>
  <c r="H17" i="51"/>
  <c r="E17" i="51"/>
  <c r="K16" i="51"/>
  <c r="H16" i="51"/>
  <c r="E16" i="51"/>
  <c r="K15" i="51"/>
  <c r="H15" i="51"/>
  <c r="E15" i="51"/>
  <c r="K14" i="51"/>
  <c r="H14" i="51"/>
  <c r="E14" i="51"/>
  <c r="K13" i="51"/>
  <c r="H13" i="51"/>
  <c r="E13" i="51"/>
  <c r="K12" i="51"/>
  <c r="H12" i="51"/>
  <c r="E12" i="51"/>
  <c r="K11" i="51"/>
  <c r="H11" i="51"/>
  <c r="E11" i="51"/>
  <c r="K10" i="51"/>
  <c r="H10" i="51"/>
  <c r="E10" i="51"/>
  <c r="K9" i="51"/>
  <c r="H9" i="51"/>
  <c r="E9" i="51"/>
  <c r="K8" i="51"/>
  <c r="H8" i="51"/>
  <c r="E8" i="51"/>
  <c r="K7" i="51"/>
  <c r="H7" i="51"/>
  <c r="E7" i="51"/>
  <c r="V57" i="44"/>
  <c r="Q57" i="44" s="1"/>
  <c r="U57" i="44"/>
  <c r="T57" i="44"/>
  <c r="S57" i="44"/>
  <c r="R57" i="44"/>
  <c r="P57" i="44"/>
  <c r="O57" i="44"/>
  <c r="N57" i="44"/>
  <c r="M57" i="44"/>
  <c r="L57" i="44"/>
  <c r="J57" i="44"/>
  <c r="K57" i="44" s="1"/>
  <c r="I57" i="44"/>
  <c r="G57" i="44"/>
  <c r="H57" i="44" s="1"/>
  <c r="F57" i="44"/>
  <c r="E57" i="44"/>
  <c r="D57" i="44"/>
  <c r="C57" i="44"/>
  <c r="Q56" i="44"/>
  <c r="N56" i="44"/>
  <c r="K56" i="44"/>
  <c r="H56" i="44"/>
  <c r="E56" i="44"/>
  <c r="Q55" i="44"/>
  <c r="N55" i="44"/>
  <c r="K55" i="44"/>
  <c r="H55" i="44"/>
  <c r="E55" i="44"/>
  <c r="Q54" i="44"/>
  <c r="N54" i="44"/>
  <c r="K54" i="44"/>
  <c r="H54" i="44"/>
  <c r="E54" i="44"/>
  <c r="Q53" i="44"/>
  <c r="N53" i="44"/>
  <c r="K53" i="44"/>
  <c r="H53" i="44"/>
  <c r="E53" i="44"/>
  <c r="V52" i="44"/>
  <c r="Q52" i="44" s="1"/>
  <c r="U52" i="44"/>
  <c r="T52" i="44"/>
  <c r="S52" i="44"/>
  <c r="R52" i="44"/>
  <c r="P52" i="44"/>
  <c r="O52" i="44"/>
  <c r="N52" i="44"/>
  <c r="M52" i="44"/>
  <c r="L52" i="44"/>
  <c r="J52" i="44"/>
  <c r="K52" i="44" s="1"/>
  <c r="I52" i="44"/>
  <c r="G52" i="44"/>
  <c r="H52" i="44" s="1"/>
  <c r="F52" i="44"/>
  <c r="E52" i="44"/>
  <c r="D52" i="44"/>
  <c r="C52" i="44"/>
  <c r="Q51" i="44"/>
  <c r="N51" i="44"/>
  <c r="K51" i="44"/>
  <c r="H51" i="44"/>
  <c r="E51" i="44"/>
  <c r="Q50" i="44"/>
  <c r="N50" i="44"/>
  <c r="K50" i="44"/>
  <c r="H50" i="44"/>
  <c r="E50" i="44"/>
  <c r="Q49" i="44"/>
  <c r="N49" i="44"/>
  <c r="K49" i="44"/>
  <c r="H49" i="44"/>
  <c r="E49" i="44"/>
  <c r="Q48" i="44"/>
  <c r="N48" i="44"/>
  <c r="K48" i="44"/>
  <c r="H48" i="44"/>
  <c r="E48" i="44"/>
  <c r="V47" i="44"/>
  <c r="U47" i="44"/>
  <c r="T47" i="44"/>
  <c r="S47" i="44"/>
  <c r="R47" i="44"/>
  <c r="Q47" i="44"/>
  <c r="P47" i="44"/>
  <c r="O47" i="44"/>
  <c r="M47" i="44"/>
  <c r="N47" i="44" s="1"/>
  <c r="L47" i="44"/>
  <c r="J47" i="44"/>
  <c r="K47" i="44" s="1"/>
  <c r="I47" i="44"/>
  <c r="G47" i="44"/>
  <c r="H47" i="44" s="1"/>
  <c r="F47" i="44"/>
  <c r="E47" i="44"/>
  <c r="D47" i="44"/>
  <c r="C47" i="44"/>
  <c r="Q46" i="44"/>
  <c r="N46" i="44"/>
  <c r="K46" i="44"/>
  <c r="H46" i="44"/>
  <c r="E46" i="44"/>
  <c r="Q45" i="44"/>
  <c r="N45" i="44"/>
  <c r="K45" i="44"/>
  <c r="H45" i="44"/>
  <c r="E45" i="44"/>
  <c r="Q44" i="44"/>
  <c r="N44" i="44"/>
  <c r="K44" i="44"/>
  <c r="H44" i="44"/>
  <c r="E44" i="44"/>
  <c r="Q43" i="44"/>
  <c r="N43" i="44"/>
  <c r="K43" i="44"/>
  <c r="H43" i="44"/>
  <c r="E43" i="44"/>
  <c r="Q42" i="44"/>
  <c r="N42" i="44"/>
  <c r="K42" i="44"/>
  <c r="H42" i="44"/>
  <c r="E42" i="44"/>
  <c r="V41" i="44"/>
  <c r="U41" i="44"/>
  <c r="T41" i="44"/>
  <c r="S41" i="44"/>
  <c r="R41" i="44"/>
  <c r="P41" i="44"/>
  <c r="Q41" i="44" s="1"/>
  <c r="O41" i="44"/>
  <c r="N41" i="44"/>
  <c r="M41" i="44"/>
  <c r="L41" i="44"/>
  <c r="J41" i="44"/>
  <c r="K41" i="44" s="1"/>
  <c r="I41" i="44"/>
  <c r="G41" i="44"/>
  <c r="H41" i="44" s="1"/>
  <c r="F41" i="44"/>
  <c r="D41" i="44"/>
  <c r="E41" i="44" s="1"/>
  <c r="C41" i="44"/>
  <c r="Q40" i="44"/>
  <c r="N40" i="44"/>
  <c r="K40" i="44"/>
  <c r="H40" i="44"/>
  <c r="E40" i="44"/>
  <c r="Q39" i="44"/>
  <c r="N39" i="44"/>
  <c r="K39" i="44"/>
  <c r="H39" i="44"/>
  <c r="E39" i="44"/>
  <c r="Q38" i="44"/>
  <c r="N38" i="44"/>
  <c r="K38" i="44"/>
  <c r="H38" i="44"/>
  <c r="E38" i="44"/>
  <c r="Q37" i="44"/>
  <c r="N37" i="44"/>
  <c r="K37" i="44"/>
  <c r="H37" i="44"/>
  <c r="E37" i="44"/>
  <c r="V36" i="44"/>
  <c r="U36" i="44"/>
  <c r="T36" i="44"/>
  <c r="S36" i="44"/>
  <c r="R36" i="44"/>
  <c r="P36" i="44"/>
  <c r="Q36" i="44" s="1"/>
  <c r="O36" i="44"/>
  <c r="N36" i="44"/>
  <c r="M36" i="44"/>
  <c r="L36" i="44"/>
  <c r="J36" i="44"/>
  <c r="K36" i="44" s="1"/>
  <c r="I36" i="44"/>
  <c r="G36" i="44"/>
  <c r="H36" i="44" s="1"/>
  <c r="F36" i="44"/>
  <c r="D36" i="44"/>
  <c r="E36" i="44" s="1"/>
  <c r="C36" i="44"/>
  <c r="Q35" i="44"/>
  <c r="N35" i="44"/>
  <c r="K35" i="44"/>
  <c r="H35" i="44"/>
  <c r="E35" i="44"/>
  <c r="V33" i="44"/>
  <c r="U33" i="44"/>
  <c r="T33" i="44"/>
  <c r="S33" i="44"/>
  <c r="S34" i="44" s="1"/>
  <c r="S58" i="44" s="1"/>
  <c r="R33" i="44"/>
  <c r="P33" i="44"/>
  <c r="Q33" i="44" s="1"/>
  <c r="O33" i="44"/>
  <c r="O34" i="44" s="1"/>
  <c r="O58" i="44" s="1"/>
  <c r="N33" i="44"/>
  <c r="M33" i="44"/>
  <c r="L33" i="44"/>
  <c r="K33" i="44"/>
  <c r="J33" i="44"/>
  <c r="I33" i="44"/>
  <c r="G33" i="44"/>
  <c r="H33" i="44" s="1"/>
  <c r="F33" i="44"/>
  <c r="D33" i="44"/>
  <c r="E33" i="44" s="1"/>
  <c r="C33" i="44"/>
  <c r="C34" i="44" s="1"/>
  <c r="C58" i="44" s="1"/>
  <c r="Q32" i="44"/>
  <c r="N32" i="44"/>
  <c r="K32" i="44"/>
  <c r="H32" i="44"/>
  <c r="E32" i="44"/>
  <c r="Q31" i="44"/>
  <c r="N31" i="44"/>
  <c r="K31" i="44"/>
  <c r="H31" i="44"/>
  <c r="E31" i="44"/>
  <c r="Q30" i="44"/>
  <c r="N30" i="44"/>
  <c r="K30" i="44"/>
  <c r="H30" i="44"/>
  <c r="E30" i="44"/>
  <c r="Q29" i="44"/>
  <c r="N29" i="44"/>
  <c r="K29" i="44"/>
  <c r="H29" i="44"/>
  <c r="E29" i="44"/>
  <c r="Q28" i="44"/>
  <c r="N28" i="44"/>
  <c r="K28" i="44"/>
  <c r="H28" i="44"/>
  <c r="E28" i="44"/>
  <c r="Q27" i="44"/>
  <c r="N27" i="44"/>
  <c r="K27" i="44"/>
  <c r="H27" i="44"/>
  <c r="E27" i="44"/>
  <c r="Q26" i="44"/>
  <c r="N26" i="44"/>
  <c r="K26" i="44"/>
  <c r="H26" i="44"/>
  <c r="E26" i="44"/>
  <c r="Q25" i="44"/>
  <c r="N25" i="44"/>
  <c r="K25" i="44"/>
  <c r="H25" i="44"/>
  <c r="E25" i="44"/>
  <c r="Q24" i="44"/>
  <c r="N24" i="44"/>
  <c r="K24" i="44"/>
  <c r="H24" i="44"/>
  <c r="E24" i="44"/>
  <c r="Q23" i="44"/>
  <c r="N23" i="44"/>
  <c r="K23" i="44"/>
  <c r="H23" i="44"/>
  <c r="E23" i="44"/>
  <c r="Q22" i="44"/>
  <c r="N22" i="44"/>
  <c r="K22" i="44"/>
  <c r="H22" i="44"/>
  <c r="E22" i="44"/>
  <c r="Q21" i="44"/>
  <c r="N21" i="44"/>
  <c r="K21" i="44"/>
  <c r="H21" i="44"/>
  <c r="E21" i="44"/>
  <c r="Q20" i="44"/>
  <c r="N20" i="44"/>
  <c r="K20" i="44"/>
  <c r="H20" i="44"/>
  <c r="E20" i="44"/>
  <c r="V19" i="44"/>
  <c r="V34" i="44" s="1"/>
  <c r="V58" i="44" s="1"/>
  <c r="U19" i="44"/>
  <c r="U34" i="44" s="1"/>
  <c r="U58" i="44" s="1"/>
  <c r="T19" i="44"/>
  <c r="T34" i="44" s="1"/>
  <c r="T58" i="44" s="1"/>
  <c r="S19" i="44"/>
  <c r="R19" i="44"/>
  <c r="R34" i="44" s="1"/>
  <c r="R58" i="44" s="1"/>
  <c r="P19" i="44"/>
  <c r="O19" i="44"/>
  <c r="M19" i="44"/>
  <c r="M34" i="44" s="1"/>
  <c r="L19" i="44"/>
  <c r="L34" i="44" s="1"/>
  <c r="L58" i="44" s="1"/>
  <c r="J19" i="44"/>
  <c r="J34" i="44" s="1"/>
  <c r="I19" i="44"/>
  <c r="I34" i="44" s="1"/>
  <c r="I58" i="44" s="1"/>
  <c r="H19" i="44"/>
  <c r="G19" i="44"/>
  <c r="F19" i="44"/>
  <c r="F34" i="44" s="1"/>
  <c r="F58" i="44" s="1"/>
  <c r="D19" i="44"/>
  <c r="C19" i="44"/>
  <c r="Q18" i="44"/>
  <c r="N18" i="44"/>
  <c r="K18" i="44"/>
  <c r="H18" i="44"/>
  <c r="E18" i="44"/>
  <c r="Q17" i="44"/>
  <c r="N17" i="44"/>
  <c r="K17" i="44"/>
  <c r="H17" i="44"/>
  <c r="E17" i="44"/>
  <c r="Q16" i="44"/>
  <c r="N16" i="44"/>
  <c r="K16" i="44"/>
  <c r="H16" i="44"/>
  <c r="E16" i="44"/>
  <c r="Q15" i="44"/>
  <c r="N15" i="44"/>
  <c r="K15" i="44"/>
  <c r="H15" i="44"/>
  <c r="E15" i="44"/>
  <c r="Q14" i="44"/>
  <c r="N14" i="44"/>
  <c r="K14" i="44"/>
  <c r="H14" i="44"/>
  <c r="E14" i="44"/>
  <c r="Q13" i="44"/>
  <c r="N13" i="44"/>
  <c r="K13" i="44"/>
  <c r="H13" i="44"/>
  <c r="E13" i="44"/>
  <c r="Q12" i="44"/>
  <c r="N12" i="44"/>
  <c r="K12" i="44"/>
  <c r="H12" i="44"/>
  <c r="E12" i="44"/>
  <c r="Q11" i="44"/>
  <c r="N11" i="44"/>
  <c r="K11" i="44"/>
  <c r="H11" i="44"/>
  <c r="E11" i="44"/>
  <c r="Q10" i="44"/>
  <c r="N10" i="44"/>
  <c r="K10" i="44"/>
  <c r="H10" i="44"/>
  <c r="E10" i="44"/>
  <c r="Q9" i="44"/>
  <c r="N9" i="44"/>
  <c r="K9" i="44"/>
  <c r="H9" i="44"/>
  <c r="E9" i="44"/>
  <c r="Q8" i="44"/>
  <c r="N8" i="44"/>
  <c r="K8" i="44"/>
  <c r="H8" i="44"/>
  <c r="E8" i="44"/>
  <c r="Q7" i="44"/>
  <c r="N7" i="44"/>
  <c r="K7" i="44"/>
  <c r="H7" i="44"/>
  <c r="E7" i="44"/>
  <c r="D58" i="45"/>
  <c r="N57" i="45"/>
  <c r="L57" i="45"/>
  <c r="M57" i="45" s="1"/>
  <c r="K57" i="45"/>
  <c r="J57" i="45"/>
  <c r="I57" i="45"/>
  <c r="H57" i="45"/>
  <c r="G57" i="45"/>
  <c r="F57" i="45"/>
  <c r="E57" i="45"/>
  <c r="D57" i="45"/>
  <c r="C57" i="45"/>
  <c r="M56" i="45"/>
  <c r="M55" i="45"/>
  <c r="M54" i="45"/>
  <c r="M53" i="45"/>
  <c r="N52" i="45"/>
  <c r="L52" i="45"/>
  <c r="M52" i="45" s="1"/>
  <c r="K52" i="45"/>
  <c r="J52" i="45"/>
  <c r="I52" i="45"/>
  <c r="H52" i="45"/>
  <c r="G52" i="45"/>
  <c r="F52" i="45"/>
  <c r="E52" i="45"/>
  <c r="D52" i="45"/>
  <c r="C52" i="45"/>
  <c r="M51" i="45"/>
  <c r="M50" i="45"/>
  <c r="M49" i="45"/>
  <c r="M48" i="45"/>
  <c r="N47" i="45"/>
  <c r="L47" i="45"/>
  <c r="M47" i="45" s="1"/>
  <c r="K47" i="45"/>
  <c r="J47" i="45"/>
  <c r="I47" i="45"/>
  <c r="H47" i="45"/>
  <c r="G47" i="45"/>
  <c r="F47" i="45"/>
  <c r="E47" i="45"/>
  <c r="D47" i="45"/>
  <c r="C47" i="45"/>
  <c r="M46" i="45"/>
  <c r="M45" i="45"/>
  <c r="M44" i="45"/>
  <c r="M43" i="45"/>
  <c r="M42" i="45"/>
  <c r="N41" i="45"/>
  <c r="M41" i="45"/>
  <c r="L41" i="45"/>
  <c r="K41" i="45"/>
  <c r="J41" i="45"/>
  <c r="I41" i="45"/>
  <c r="H41" i="45"/>
  <c r="G41" i="45"/>
  <c r="F41" i="45"/>
  <c r="E41" i="45"/>
  <c r="D41" i="45"/>
  <c r="C41" i="45"/>
  <c r="M40" i="45"/>
  <c r="M39" i="45"/>
  <c r="M38" i="45"/>
  <c r="M37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M35" i="45"/>
  <c r="N34" i="45"/>
  <c r="N58" i="45" s="1"/>
  <c r="N33" i="45"/>
  <c r="L33" i="45"/>
  <c r="M33" i="45" s="1"/>
  <c r="K33" i="45"/>
  <c r="J33" i="45"/>
  <c r="J34" i="45" s="1"/>
  <c r="J58" i="45" s="1"/>
  <c r="I33" i="45"/>
  <c r="H33" i="45"/>
  <c r="G33" i="45"/>
  <c r="F33" i="45"/>
  <c r="F34" i="45" s="1"/>
  <c r="F58" i="45" s="1"/>
  <c r="E33" i="45"/>
  <c r="D33" i="45"/>
  <c r="C33" i="45"/>
  <c r="M32" i="45"/>
  <c r="M31" i="45"/>
  <c r="M30" i="45"/>
  <c r="M29" i="45"/>
  <c r="M28" i="45"/>
  <c r="M27" i="45"/>
  <c r="M26" i="45"/>
  <c r="M25" i="45"/>
  <c r="M24" i="45"/>
  <c r="M23" i="45"/>
  <c r="M22" i="45"/>
  <c r="M21" i="45"/>
  <c r="M20" i="45"/>
  <c r="N19" i="45"/>
  <c r="L19" i="45"/>
  <c r="K19" i="45"/>
  <c r="K34" i="45" s="1"/>
  <c r="K58" i="45" s="1"/>
  <c r="J19" i="45"/>
  <c r="I19" i="45"/>
  <c r="I34" i="45" s="1"/>
  <c r="H19" i="45"/>
  <c r="H34" i="45" s="1"/>
  <c r="H58" i="45" s="1"/>
  <c r="G19" i="45"/>
  <c r="G34" i="45" s="1"/>
  <c r="G58" i="45" s="1"/>
  <c r="F19" i="45"/>
  <c r="E19" i="45"/>
  <c r="E34" i="45" s="1"/>
  <c r="D19" i="45"/>
  <c r="D34" i="45" s="1"/>
  <c r="C19" i="45"/>
  <c r="C34" i="45" s="1"/>
  <c r="C58" i="45" s="1"/>
  <c r="M18" i="45"/>
  <c r="M17" i="45"/>
  <c r="M16" i="45"/>
  <c r="M15" i="45"/>
  <c r="M14" i="45"/>
  <c r="M13" i="45"/>
  <c r="M12" i="45"/>
  <c r="M11" i="45"/>
  <c r="M10" i="45"/>
  <c r="M9" i="45"/>
  <c r="M8" i="45"/>
  <c r="M7" i="45"/>
  <c r="R57" i="42"/>
  <c r="P57" i="42"/>
  <c r="Q57" i="42" s="1"/>
  <c r="O57" i="42"/>
  <c r="N57" i="42"/>
  <c r="M57" i="42"/>
  <c r="L57" i="42"/>
  <c r="K57" i="42"/>
  <c r="J57" i="42"/>
  <c r="I57" i="42"/>
  <c r="H57" i="42"/>
  <c r="G57" i="42"/>
  <c r="F57" i="42"/>
  <c r="E57" i="42"/>
  <c r="D57" i="42"/>
  <c r="C57" i="42"/>
  <c r="Q56" i="42"/>
  <c r="Q55" i="42"/>
  <c r="Q54" i="42"/>
  <c r="Q53" i="42"/>
  <c r="R52" i="42"/>
  <c r="P52" i="42"/>
  <c r="Q52" i="42" s="1"/>
  <c r="O52" i="42"/>
  <c r="N52" i="42"/>
  <c r="M52" i="42"/>
  <c r="L52" i="42"/>
  <c r="K52" i="42"/>
  <c r="J52" i="42"/>
  <c r="I52" i="42"/>
  <c r="H52" i="42"/>
  <c r="G52" i="42"/>
  <c r="F52" i="42"/>
  <c r="E52" i="42"/>
  <c r="D52" i="42"/>
  <c r="C52" i="42"/>
  <c r="Q51" i="42"/>
  <c r="Q50" i="42"/>
  <c r="Q49" i="42"/>
  <c r="Q48" i="42"/>
  <c r="R47" i="42"/>
  <c r="P47" i="42"/>
  <c r="Q47" i="42" s="1"/>
  <c r="O47" i="42"/>
  <c r="N47" i="42"/>
  <c r="M47" i="42"/>
  <c r="L47" i="42"/>
  <c r="K47" i="42"/>
  <c r="K58" i="42" s="1"/>
  <c r="J47" i="42"/>
  <c r="I47" i="42"/>
  <c r="H47" i="42"/>
  <c r="G47" i="42"/>
  <c r="F47" i="42"/>
  <c r="E47" i="42"/>
  <c r="D47" i="42"/>
  <c r="C47" i="42"/>
  <c r="C58" i="42" s="1"/>
  <c r="Q46" i="42"/>
  <c r="Q45" i="42"/>
  <c r="Q44" i="42"/>
  <c r="Q43" i="42"/>
  <c r="Q42" i="42"/>
  <c r="R41" i="42"/>
  <c r="P41" i="42"/>
  <c r="Q41" i="42" s="1"/>
  <c r="O41" i="42"/>
  <c r="N41" i="42"/>
  <c r="M41" i="42"/>
  <c r="L41" i="42"/>
  <c r="K41" i="42"/>
  <c r="J41" i="42"/>
  <c r="I41" i="42"/>
  <c r="H41" i="42"/>
  <c r="G41" i="42"/>
  <c r="F41" i="42"/>
  <c r="E41" i="42"/>
  <c r="D41" i="42"/>
  <c r="C41" i="42"/>
  <c r="Q40" i="42"/>
  <c r="Q39" i="42"/>
  <c r="Q38" i="42"/>
  <c r="Q37" i="42"/>
  <c r="R36" i="42"/>
  <c r="P36" i="42"/>
  <c r="Q36" i="42" s="1"/>
  <c r="O36" i="42"/>
  <c r="N36" i="42"/>
  <c r="M36" i="42"/>
  <c r="L36" i="42"/>
  <c r="K36" i="42"/>
  <c r="J36" i="42"/>
  <c r="I36" i="42"/>
  <c r="H36" i="42"/>
  <c r="H58" i="42" s="1"/>
  <c r="G36" i="42"/>
  <c r="F36" i="42"/>
  <c r="E36" i="42"/>
  <c r="D36" i="42"/>
  <c r="C36" i="42"/>
  <c r="Q35" i="42"/>
  <c r="R33" i="42"/>
  <c r="Q33" i="42"/>
  <c r="P33" i="42"/>
  <c r="O33" i="42"/>
  <c r="N33" i="42"/>
  <c r="M33" i="42"/>
  <c r="M34" i="42" s="1"/>
  <c r="M58" i="42" s="1"/>
  <c r="L33" i="42"/>
  <c r="K33" i="42"/>
  <c r="J33" i="42"/>
  <c r="I33" i="42"/>
  <c r="I34" i="42" s="1"/>
  <c r="I58" i="42" s="1"/>
  <c r="H33" i="42"/>
  <c r="G33" i="42"/>
  <c r="F33" i="42"/>
  <c r="E33" i="42"/>
  <c r="E34" i="42" s="1"/>
  <c r="E58" i="42" s="1"/>
  <c r="D33" i="42"/>
  <c r="C33" i="42"/>
  <c r="Q32" i="42"/>
  <c r="Q31" i="42"/>
  <c r="Q30" i="42"/>
  <c r="Q29" i="42"/>
  <c r="Q28" i="42"/>
  <c r="Q27" i="42"/>
  <c r="Q26" i="42"/>
  <c r="Q25" i="42"/>
  <c r="Q24" i="42"/>
  <c r="Q23" i="42"/>
  <c r="Q22" i="42"/>
  <c r="Q21" i="42"/>
  <c r="Q20" i="42"/>
  <c r="R19" i="42"/>
  <c r="R34" i="42" s="1"/>
  <c r="P19" i="42"/>
  <c r="P34" i="42" s="1"/>
  <c r="O19" i="42"/>
  <c r="O34" i="42" s="1"/>
  <c r="O58" i="42" s="1"/>
  <c r="N19" i="42"/>
  <c r="N34" i="42" s="1"/>
  <c r="N58" i="42" s="1"/>
  <c r="M19" i="42"/>
  <c r="L19" i="42"/>
  <c r="L34" i="42" s="1"/>
  <c r="L58" i="42" s="1"/>
  <c r="K19" i="42"/>
  <c r="K34" i="42" s="1"/>
  <c r="J19" i="42"/>
  <c r="J34" i="42" s="1"/>
  <c r="J58" i="42" s="1"/>
  <c r="I19" i="42"/>
  <c r="H19" i="42"/>
  <c r="H34" i="42" s="1"/>
  <c r="G19" i="42"/>
  <c r="G34" i="42" s="1"/>
  <c r="G58" i="42" s="1"/>
  <c r="F19" i="42"/>
  <c r="F34" i="42" s="1"/>
  <c r="F58" i="42" s="1"/>
  <c r="E19" i="42"/>
  <c r="D19" i="42"/>
  <c r="D34" i="42" s="1"/>
  <c r="D58" i="42" s="1"/>
  <c r="C19" i="42"/>
  <c r="C34" i="42" s="1"/>
  <c r="Q18" i="42"/>
  <c r="Q17" i="42"/>
  <c r="Q16" i="42"/>
  <c r="Q15" i="42"/>
  <c r="Q14" i="42"/>
  <c r="Q13" i="42"/>
  <c r="Q12" i="42"/>
  <c r="Q11" i="42"/>
  <c r="Q10" i="42"/>
  <c r="Q9" i="42"/>
  <c r="Q8" i="42"/>
  <c r="Q7" i="42"/>
  <c r="R58" i="42" l="1"/>
  <c r="Q34" i="42"/>
  <c r="P58" i="42"/>
  <c r="Q58" i="42" s="1"/>
  <c r="E19" i="44"/>
  <c r="D34" i="44"/>
  <c r="J58" i="44"/>
  <c r="K58" i="44" s="1"/>
  <c r="K34" i="44"/>
  <c r="Q19" i="44"/>
  <c r="P34" i="44"/>
  <c r="L34" i="45"/>
  <c r="M19" i="45"/>
  <c r="E58" i="45"/>
  <c r="I58" i="45"/>
  <c r="N34" i="44"/>
  <c r="M58" i="44"/>
  <c r="N58" i="44" s="1"/>
  <c r="E34" i="51"/>
  <c r="D58" i="51"/>
  <c r="E58" i="51" s="1"/>
  <c r="G34" i="44"/>
  <c r="J34" i="51"/>
  <c r="E33" i="2"/>
  <c r="M33" i="2"/>
  <c r="I57" i="5"/>
  <c r="G34" i="51"/>
  <c r="G33" i="2"/>
  <c r="C33" i="52"/>
  <c r="C57" i="52" s="1"/>
  <c r="G33" i="52"/>
  <c r="H18" i="52"/>
  <c r="J57" i="52"/>
  <c r="F33" i="49"/>
  <c r="G18" i="49"/>
  <c r="Q33" i="49"/>
  <c r="N19" i="44"/>
  <c r="K18" i="2"/>
  <c r="I33" i="52"/>
  <c r="I57" i="52" s="1"/>
  <c r="M33" i="52"/>
  <c r="M57" i="52" s="1"/>
  <c r="H56" i="52"/>
  <c r="D57" i="52"/>
  <c r="E57" i="52" s="1"/>
  <c r="G18" i="5"/>
  <c r="D33" i="5"/>
  <c r="D57" i="5" s="1"/>
  <c r="T33" i="5"/>
  <c r="G40" i="5"/>
  <c r="L33" i="49"/>
  <c r="G40" i="49"/>
  <c r="G18" i="50"/>
  <c r="Q19" i="42"/>
  <c r="K19" i="44"/>
  <c r="K33" i="2"/>
  <c r="K33" i="52"/>
  <c r="H46" i="52"/>
  <c r="R57" i="5"/>
  <c r="O51" i="5"/>
  <c r="D57" i="49"/>
  <c r="C57" i="49"/>
  <c r="Q46" i="49"/>
  <c r="F33" i="5"/>
  <c r="N33" i="5"/>
  <c r="K57" i="49"/>
  <c r="L57" i="49" s="1"/>
  <c r="Q18" i="49"/>
  <c r="G58" i="51" l="1"/>
  <c r="H58" i="51" s="1"/>
  <c r="H34" i="51"/>
  <c r="G57" i="52"/>
  <c r="H57" i="52" s="1"/>
  <c r="H33" i="52"/>
  <c r="J57" i="5"/>
  <c r="J58" i="51"/>
  <c r="K58" i="51" s="1"/>
  <c r="K34" i="51"/>
  <c r="G33" i="5"/>
  <c r="F57" i="5"/>
  <c r="G57" i="5" s="1"/>
  <c r="G33" i="49"/>
  <c r="F57" i="49"/>
  <c r="G57" i="49" s="1"/>
  <c r="J33" i="5"/>
  <c r="G58" i="44"/>
  <c r="H58" i="44" s="1"/>
  <c r="H34" i="44"/>
  <c r="M34" i="45"/>
  <c r="L58" i="45"/>
  <c r="M58" i="45" s="1"/>
  <c r="O33" i="5"/>
  <c r="N57" i="5"/>
  <c r="O57" i="5" s="1"/>
  <c r="K57" i="52"/>
  <c r="H33" i="2"/>
  <c r="G57" i="2"/>
  <c r="H57" i="2" s="1"/>
  <c r="N33" i="2"/>
  <c r="M57" i="2"/>
  <c r="N57" i="2" s="1"/>
  <c r="P58" i="44"/>
  <c r="Q58" i="44" s="1"/>
  <c r="Q34" i="44"/>
  <c r="D58" i="44"/>
  <c r="E58" i="44" s="1"/>
  <c r="E34" i="44"/>
</calcChain>
</file>

<file path=xl/sharedStrings.xml><?xml version="1.0" encoding="utf-8"?>
<sst xmlns="http://schemas.openxmlformats.org/spreadsheetml/2006/main" count="1097" uniqueCount="224">
  <si>
    <t>CONVENOR :</t>
  </si>
  <si>
    <t>Name of the Bank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</si>
  <si>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</si>
  <si>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</si>
  <si>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</si>
  <si>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</si>
  <si>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</si>
  <si>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</si>
  <si>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</si>
  <si>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</si>
  <si>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</si>
  <si>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</si>
  <si>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</si>
  <si>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</si>
  <si>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TOTAL PUBLIC SECTOR BANK</t>
  </si>
  <si>
    <t>AXIS BANK</t>
  </si>
  <si>
    <t>BANDHAN BANK</t>
  </si>
  <si>
    <t>CSB BANK LIMITED</t>
  </si>
  <si>
    <t>HDFC BANK</t>
  </si>
  <si>
    <t>ICICI BANK</t>
  </si>
  <si>
    <t>IDBI BANK</t>
  </si>
  <si>
    <t>IDFC FIRST BANK</t>
  </si>
  <si>
    <t>INDUSIND BANK</t>
  </si>
  <si>
    <t>J &amp; K BANK</t>
  </si>
  <si>
    <t>KOTAK MAHINDRA BANK</t>
  </si>
  <si>
    <t>RBL BANK</t>
  </si>
  <si>
    <t>SOUTH INDIAN BANK</t>
  </si>
  <si>
    <t>YES BANK</t>
  </si>
  <si>
    <t xml:space="preserve">TOTAL PRIVATE SECTOR BANK </t>
  </si>
  <si>
    <t>TOTAL COMMERCIAL BANKS</t>
  </si>
  <si>
    <t>HIMACHAL PRADESH GRAMIN BANK LTD. (HPGB)</t>
  </si>
  <si>
    <t>TOTAL RRB SECTOR BANK</t>
  </si>
  <si>
    <t>HP ARDB</t>
  </si>
  <si>
    <t>HP STATE COOP. BK LTD.</t>
  </si>
  <si>
    <t>JOGINDER CENTRAL COOP.BK</t>
  </si>
  <si>
    <t>KANGRA CENTAL COOP. BK</t>
  </si>
  <si>
    <t>TOTAL COOPERATIVE SECTOR BANKS</t>
  </si>
  <si>
    <t>THE BAGHAT URBAN COOPERATIVE BANK LTD</t>
  </si>
  <si>
    <t>THE CHAMBA URBAN COOPERATIVE BANK LTD.</t>
  </si>
  <si>
    <t>THE MANDI URBAN COOPERATIVE BANK LTD</t>
  </si>
  <si>
    <t>THE PARWANOO URBAN COOPERATIVE BANK LTD</t>
  </si>
  <si>
    <t>THE SHIMLA URBAN COOPERATIVE BANK LTD</t>
  </si>
  <si>
    <t>TOTAL URBAN COOPERATIVE BANKS</t>
  </si>
  <si>
    <t>AU SMALL FIN.BANK</t>
  </si>
  <si>
    <t>EQUITAS SMALL FIN. BANK</t>
  </si>
  <si>
    <t>UJJIVAN SMALL FIN. BANK</t>
  </si>
  <si>
    <t>UTKARSH SMALL FIN. BANK</t>
  </si>
  <si>
    <t>TOTAL SMALL FINANCE BANK</t>
  </si>
  <si>
    <t>AIRTEL PAYMENTS BANK</t>
  </si>
  <si>
    <t>FINO PAYMENTS BANK</t>
  </si>
  <si>
    <t>INDIA POST PAYMENTS BANK</t>
  </si>
  <si>
    <t>PAYTM  PAYMENTS BANK</t>
  </si>
  <si>
    <t>TOTAL PAYMENT BANK</t>
  </si>
  <si>
    <t>Grand Total</t>
  </si>
  <si>
    <t>Name of the District</t>
  </si>
  <si>
    <t>BILASPUR</t>
  </si>
  <si>
    <t>CHAMBA</t>
  </si>
  <si>
    <t>HAMIRPUR</t>
  </si>
  <si>
    <t>KANGRA</t>
  </si>
  <si>
    <t>KINNAUR</t>
  </si>
  <si>
    <t>KULLU</t>
  </si>
  <si>
    <t>LAHAUL AND SPITI</t>
  </si>
  <si>
    <t>MANDI</t>
  </si>
  <si>
    <t>SHIMLA</t>
  </si>
  <si>
    <t>SIRMAUR</t>
  </si>
  <si>
    <t>SOLAN</t>
  </si>
  <si>
    <t>UNA</t>
  </si>
  <si>
    <t>ANNEXURE-35</t>
  </si>
  <si>
    <t>(Rs. In lacs)</t>
  </si>
  <si>
    <t>NPA under PRIORITY SECTOR (Sector-wise)</t>
  </si>
  <si>
    <t>Sr.No</t>
  </si>
  <si>
    <r>
      <t xml:space="preserve">FARM CREDIT TOTAL  </t>
    </r>
    <r>
      <rPr>
        <b/>
        <sz val="9"/>
        <rFont val="Times New Roman"/>
        <family val="1"/>
      </rPr>
      <t>(Crop loans+Investment Credit+Allied Activity)</t>
    </r>
  </si>
  <si>
    <t>CROP LOANS</t>
  </si>
  <si>
    <t>INVESTMENT CREDIT</t>
  </si>
  <si>
    <t>Out of Farm Credit, total allied activities</t>
  </si>
  <si>
    <t>AGRI INFRA</t>
  </si>
  <si>
    <t>AGRI. ANCILLARY</t>
  </si>
  <si>
    <t>TOTAL AGRICULTURE</t>
  </si>
  <si>
    <t>NPA %</t>
  </si>
  <si>
    <t>TOTAL AGRICULTU - Outstanding</t>
  </si>
  <si>
    <t>No.</t>
  </si>
  <si>
    <t>Amt.</t>
  </si>
  <si>
    <t>GRAND TOTAL</t>
  </si>
  <si>
    <t>ANNEXURE-35A</t>
  </si>
  <si>
    <t>Total NPA under PRIORITY SECTOR (Sector-wise)</t>
  </si>
  <si>
    <t>MSME-MICRO</t>
  </si>
  <si>
    <t>MSME-SMALL</t>
  </si>
  <si>
    <t>MSME-MEDIUM</t>
  </si>
  <si>
    <t>OTHER MSME</t>
  </si>
  <si>
    <t>MSME-TOTAL</t>
  </si>
  <si>
    <t>NPA IN MSME</t>
  </si>
  <si>
    <t xml:space="preserve"> MSME-TOTAL - Outstanding</t>
  </si>
  <si>
    <t>%</t>
  </si>
  <si>
    <t>ANNEXURE-35B</t>
  </si>
  <si>
    <t>EXPORT CREDIT</t>
  </si>
  <si>
    <t>NPA IN EXPORT</t>
  </si>
  <si>
    <t>EDUCATION LOANS(PS)</t>
  </si>
  <si>
    <t>NPA IN EDU.</t>
  </si>
  <si>
    <t>HOUSING LOANS (PS)</t>
  </si>
  <si>
    <t>NPA IN HOUSING</t>
  </si>
  <si>
    <t>SOCIAL INFRA</t>
  </si>
  <si>
    <t>NPA IN SOCIAL</t>
  </si>
  <si>
    <t>RENEWABLE ENERGY</t>
  </si>
  <si>
    <t>NPA IN REN.</t>
  </si>
  <si>
    <t>EXPORT CREDIT - Outstanding</t>
  </si>
  <si>
    <t>EDUCATION LOANS(PS)  - Outstanding</t>
  </si>
  <si>
    <t>HOUSING LOANS (PS)  - Outstanding</t>
  </si>
  <si>
    <t>SOCIAL INFRA  - Outstanding</t>
  </si>
  <si>
    <t>RENEWABLE ENERGY  - Outstanding</t>
  </si>
  <si>
    <t>ANNEXURE-35C</t>
  </si>
  <si>
    <t xml:space="preserve">OTHER PRIORITY SECTOR </t>
  </si>
  <si>
    <t>NPA IN OPS</t>
  </si>
  <si>
    <t>TOTAL PRIORITY SECTOR</t>
  </si>
  <si>
    <t xml:space="preserve">TOTAL PS 
NPA </t>
  </si>
  <si>
    <t>OUT OF TOTAL PRIORITY LOANS TO WEAKER SECTIONS</t>
  </si>
  <si>
    <t xml:space="preserve">TOTAL WS 
NPA </t>
  </si>
  <si>
    <t>OTHER PRIORITY SECTOR - Outstanding</t>
  </si>
  <si>
    <t>TOTAL PRIORITY SECTOR - Outstanding</t>
  </si>
  <si>
    <t>OUT OF TOTAL PRIORITY LOANS TO WEAKER SECTIONS - Outstanding</t>
  </si>
  <si>
    <t>ANNEXURE- 36</t>
  </si>
  <si>
    <t>Total NPA under NON PRIORITY SECTOR (Sector-wise)</t>
  </si>
  <si>
    <t>Agriculture</t>
  </si>
  <si>
    <t>NPA in NPS Agr</t>
  </si>
  <si>
    <t>Education</t>
  </si>
  <si>
    <t>NPA in NPS Edu</t>
  </si>
  <si>
    <t>Housing</t>
  </si>
  <si>
    <t>NPA in NPS Housing</t>
  </si>
  <si>
    <t>Personal Loans</t>
  </si>
  <si>
    <t>NPA in NPS Per. Loan</t>
  </si>
  <si>
    <t>Agriculture- Outstanding</t>
  </si>
  <si>
    <t>Education- Outstanding</t>
  </si>
  <si>
    <t>Housing- Outstanding</t>
  </si>
  <si>
    <t>Personal Loans- Outstanding</t>
  </si>
  <si>
    <t>ANNEXURE- 36A</t>
  </si>
  <si>
    <t>Other Non Priority Advances</t>
  </si>
  <si>
    <t>NPA IN ONPS</t>
  </si>
  <si>
    <t>Total Non-PSL NPA</t>
  </si>
  <si>
    <t>TOTAL NPA IN NPS</t>
  </si>
  <si>
    <t>TOTAL NPA (PSL NPA + Non-PSL NPA)</t>
  </si>
  <si>
    <t>TOTAL ADVANCES</t>
  </si>
  <si>
    <t>Other Non Priority Advances -Outstanding</t>
  </si>
  <si>
    <t>Total Non-PSL NPA -Outstanding</t>
  </si>
  <si>
    <t>TOTAL NPA (PSL NPA + Non-PSL NPA) -Outstanding</t>
  </si>
  <si>
    <t>ANNEXURE-37</t>
  </si>
  <si>
    <t>ANNEXURE-37A</t>
  </si>
  <si>
    <t>ANNEXURE-37B</t>
  </si>
  <si>
    <t>ANNEXURE- 38</t>
  </si>
  <si>
    <t>ANNEXURE-39</t>
  </si>
  <si>
    <t>NAME OF THE BANK</t>
  </si>
  <si>
    <t>DAY-NRLM</t>
  </si>
  <si>
    <t>DAY-NULM</t>
  </si>
  <si>
    <t>PMEGP</t>
  </si>
  <si>
    <t>OUTSTANDINGS</t>
  </si>
  <si>
    <t>IRREGULAR A/CS</t>
  </si>
  <si>
    <t>IRREGULAR%</t>
  </si>
  <si>
    <t>NPA</t>
  </si>
  <si>
    <t>NPA%</t>
  </si>
  <si>
    <t>NO.</t>
  </si>
  <si>
    <t>AMT.</t>
  </si>
  <si>
    <t>SR.</t>
  </si>
  <si>
    <t>SHG</t>
  </si>
  <si>
    <t>STAND UP INDIA</t>
  </si>
  <si>
    <t>PMMY (MUDRA)</t>
  </si>
  <si>
    <t>ANNEXURE-40</t>
  </si>
  <si>
    <t>NAME OF THE DISTRICT</t>
  </si>
  <si>
    <t>ANNEXURE-40A</t>
  </si>
  <si>
    <t>(Amt. Rs. In lacs)</t>
  </si>
  <si>
    <t>ANNEXURE-49</t>
  </si>
  <si>
    <t>SHG - progress during the quarter</t>
  </si>
  <si>
    <t>SHG-Progress Current FY</t>
  </si>
  <si>
    <t>SHG Loan Outstandings at the Quarter End</t>
  </si>
  <si>
    <t>SHG NPA  outstandings at the Quarter End</t>
  </si>
  <si>
    <t>Loans to JLGs</t>
  </si>
  <si>
    <t xml:space="preserve">Savings Linked (Savings accounts opened to SHGs during the quarter) </t>
  </si>
  <si>
    <t>Credit Linked (Bank loans extended to SHGs during the quarter)</t>
  </si>
  <si>
    <t xml:space="preserve">Savings Linked (Savings accounts opened to SHGs from 01.04 to upto the quarter) </t>
  </si>
  <si>
    <t>Credit Linked (Bank loans extended to SHGs from 01.04. to upto the quarter)</t>
  </si>
  <si>
    <t>Disbursement During the Current Quarter</t>
  </si>
  <si>
    <t>Outstanding</t>
  </si>
  <si>
    <t>ANNEXURE-50</t>
  </si>
  <si>
    <t>Total SHG - as the end of the quarter</t>
  </si>
  <si>
    <t>Current FY</t>
  </si>
  <si>
    <t xml:space="preserve">Savings Linked (Savings accounts opened to SHGs upto the quarter) </t>
  </si>
  <si>
    <t>Credit Linked (Bank loans extended to SHGs upto the quarter)</t>
  </si>
  <si>
    <t xml:space="preserve">               CONVENOR :</t>
  </si>
  <si>
    <t>ANNEXURE-67</t>
  </si>
  <si>
    <t xml:space="preserve">BANK WISE - PROGRESS IN PMAY SCHEME AS ON </t>
  </si>
  <si>
    <t>Sr. No.</t>
  </si>
  <si>
    <t>No. of Cases</t>
  </si>
  <si>
    <t xml:space="preserve">Subsidy Credited </t>
  </si>
  <si>
    <t>No of pending cases against claims lodged by the bank</t>
  </si>
  <si>
    <t>No of Accounts Outstanding</t>
  </si>
  <si>
    <t>Amount Outstanding</t>
  </si>
  <si>
    <t>ANNEXURE-68</t>
  </si>
  <si>
    <t xml:space="preserve">DISTRICT WISE - PROGRESS IN PMAY SCHEME AS ON </t>
  </si>
  <si>
    <t>ANNEXURE-39A</t>
  </si>
  <si>
    <t>Agenda No. 7, Page 48-50</t>
  </si>
  <si>
    <t>S. No.</t>
  </si>
  <si>
    <r>
      <t>DISTRICT WISE -</t>
    </r>
    <r>
      <rPr>
        <b/>
        <u/>
        <sz val="11"/>
        <color theme="1"/>
        <rFont val="Times New Roman"/>
        <family val="1"/>
      </rPr>
      <t>NPAs-</t>
    </r>
    <r>
      <rPr>
        <b/>
        <sz val="11"/>
        <color theme="1"/>
        <rFont val="Times New Roman"/>
        <family val="1"/>
      </rPr>
      <t xml:space="preserve"> GOVT. SPONSORED SCHEMES  - AS ON December 2025</t>
    </r>
  </si>
  <si>
    <t>BANK WISE -NPAs- GOVT. SPONSORED SCHEMES  - AS ON December  2025</t>
  </si>
  <si>
    <r>
      <t>BANK WISE -</t>
    </r>
    <r>
      <rPr>
        <b/>
        <u/>
        <sz val="11"/>
        <color theme="1"/>
        <rFont val="Times New Roman"/>
        <family val="1"/>
      </rPr>
      <t>NPAs-</t>
    </r>
    <r>
      <rPr>
        <b/>
        <sz val="11"/>
        <color theme="1"/>
        <rFont val="Times New Roman"/>
        <family val="1"/>
      </rPr>
      <t xml:space="preserve"> GOVT. SPONSORED SCHEMES  - AS ON December 2025</t>
    </r>
  </si>
  <si>
    <r>
      <t>DISTRICT WISE -</t>
    </r>
    <r>
      <rPr>
        <b/>
        <u/>
        <sz val="11"/>
        <color theme="1"/>
        <rFont val="Times New Roman"/>
        <family val="1"/>
      </rPr>
      <t>NPAs-</t>
    </r>
    <r>
      <rPr>
        <b/>
        <sz val="11"/>
        <color theme="1"/>
        <rFont val="Times New Roman"/>
        <family val="1"/>
      </rPr>
      <t xml:space="preserve"> NON- PRIORITY SECTOR ADVANCES AND TOTAL ADVANCES  - AS ON December 2025</t>
    </r>
  </si>
  <si>
    <t>DISTRICT WISE -NPAs- PRIORITY SECTOR ADVANCES - AS ON December  2025</t>
  </si>
  <si>
    <t>BANK WISE -NPAs- NON- PRIORITY SECTOR ADVANCES AND TOTAL ADVANCES  - AS ON December  2025</t>
  </si>
  <si>
    <t>BANK WISE -NPAs- PRIORITY SECTOR ADVANCES - AS ON December  2025</t>
  </si>
  <si>
    <t>Page No. 116</t>
  </si>
  <si>
    <t>Page No. 117</t>
  </si>
  <si>
    <t>Page No. 118</t>
  </si>
  <si>
    <t>Page No. 119</t>
  </si>
  <si>
    <t>Page No. 120</t>
  </si>
  <si>
    <t>Page No. 121</t>
  </si>
  <si>
    <t>Page No. 122</t>
  </si>
  <si>
    <t>Page No. 123</t>
  </si>
  <si>
    <t>Page No. 124</t>
  </si>
  <si>
    <t>Page No. 126</t>
  </si>
  <si>
    <t>Page No. 127</t>
  </si>
  <si>
    <t>Page No. 128</t>
  </si>
  <si>
    <t>Page No. 129</t>
  </si>
  <si>
    <t>Page No. 125</t>
  </si>
  <si>
    <t>Page No. 130</t>
  </si>
  <si>
    <t>Page No. 131</t>
  </si>
  <si>
    <t>BANK  WISE - POSITION OF SHG LINKAGE &amp; JLGs - AS ON December  2025</t>
  </si>
  <si>
    <t>Agenda No. 8, Page 51-56</t>
  </si>
  <si>
    <t>DISTRICT  WISE - POSITION OF SHG LINKAGE &amp; JLGs - AS ON December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</si>
</sst>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b/>
      <sz val="10.5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2"/>
      <color theme="1"/>
      <name val="Times New Roman"/>
      <family val="1"/>
    </font>
    <font>
      <b/>
      <u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0" borderId="0" xfId="0" applyFont="1"/>
    <xf numFmtId="0" fontId="1" fillId="0" borderId="0" xfId="0" applyFont="1"/>
    <xf numFmtId="1" fontId="6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1" fontId="5" fillId="0" borderId="4" xfId="0" applyNumberFormat="1" applyFont="1" applyBorder="1" applyAlignment="1" applyProtection="1">
      <alignment horizontal="center" vertical="center" wrapText="1"/>
      <protection locked="0"/>
    </xf>
    <xf numFmtId="1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1" fontId="6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/>
    <xf numFmtId="0" fontId="12" fillId="0" borderId="0" xfId="0" applyFont="1"/>
    <xf numFmtId="2" fontId="11" fillId="0" borderId="0" xfId="0" applyNumberFormat="1" applyFont="1"/>
    <xf numFmtId="0" fontId="11" fillId="0" borderId="0" xfId="0" applyFont="1" applyAlignment="1">
      <alignment wrapText="1"/>
    </xf>
    <xf numFmtId="1" fontId="3" fillId="2" borderId="14" xfId="0" applyNumberFormat="1" applyFont="1" applyFill="1" applyBorder="1" applyAlignment="1" applyProtection="1">
      <alignment vertical="center" wrapText="1"/>
      <protection locked="0"/>
    </xf>
    <xf numFmtId="1" fontId="3" fillId="2" borderId="12" xfId="0" applyNumberFormat="1" applyFont="1" applyFill="1" applyBorder="1" applyAlignment="1" applyProtection="1">
      <alignment vertical="center" wrapText="1"/>
      <protection locked="0"/>
    </xf>
    <xf numFmtId="0" fontId="0" fillId="0" borderId="15" xfId="0" applyBorder="1"/>
    <xf numFmtId="0" fontId="0" fillId="0" borderId="13" xfId="0" applyBorder="1"/>
    <xf numFmtId="0" fontId="8" fillId="0" borderId="0" xfId="0" applyFont="1"/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2" borderId="0" xfId="0" applyFont="1" applyFill="1" applyAlignment="1" applyProtection="1">
      <alignment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2" fontId="0" fillId="0" borderId="0" xfId="0" applyNumberFormat="1"/>
    <xf numFmtId="2" fontId="8" fillId="0" borderId="0" xfId="0" applyNumberFormat="1" applyFont="1"/>
    <xf numFmtId="2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10" fillId="0" borderId="0" xfId="0" applyNumberFormat="1" applyFont="1" applyAlignment="1">
      <alignment vertical="center" wrapText="1"/>
    </xf>
    <xf numFmtId="0" fontId="11" fillId="0" borderId="12" xfId="0" applyFont="1" applyBorder="1"/>
    <xf numFmtId="0" fontId="11" fillId="0" borderId="17" xfId="0" applyFont="1" applyBorder="1"/>
    <xf numFmtId="2" fontId="13" fillId="0" borderId="17" xfId="0" applyNumberFormat="1" applyFont="1" applyBorder="1" applyAlignment="1">
      <alignment vertical="center"/>
    </xf>
    <xf numFmtId="0" fontId="13" fillId="0" borderId="17" xfId="0" applyFont="1" applyBorder="1" applyAlignment="1">
      <alignment vertical="center"/>
    </xf>
    <xf numFmtId="2" fontId="13" fillId="0" borderId="17" xfId="0" applyNumberFormat="1" applyFont="1" applyBorder="1"/>
    <xf numFmtId="2" fontId="11" fillId="0" borderId="17" xfId="0" applyNumberFormat="1" applyFont="1" applyBorder="1"/>
    <xf numFmtId="2" fontId="10" fillId="0" borderId="17" xfId="0" applyNumberFormat="1" applyFont="1" applyBorder="1"/>
    <xf numFmtId="2" fontId="11" fillId="0" borderId="14" xfId="0" applyNumberFormat="1" applyFont="1" applyBorder="1"/>
    <xf numFmtId="2" fontId="0" fillId="0" borderId="8" xfId="0" applyNumberFormat="1" applyBorder="1" applyAlignment="1">
      <alignment horizontal="center" vertical="center"/>
    </xf>
    <xf numFmtId="2" fontId="3" fillId="2" borderId="4" xfId="0" applyNumberFormat="1" applyFont="1" applyFill="1" applyBorder="1" applyAlignment="1" applyProtection="1">
      <alignment horizontal="center" vertical="center"/>
      <protection locked="0"/>
    </xf>
    <xf numFmtId="2" fontId="10" fillId="0" borderId="4" xfId="0" applyNumberFormat="1" applyFont="1" applyBorder="1" applyAlignment="1">
      <alignment horizontal="center" vertical="center" wrapText="1"/>
    </xf>
    <xf numFmtId="2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7" xfId="0" applyFont="1" applyBorder="1"/>
    <xf numFmtId="0" fontId="11" fillId="0" borderId="14" xfId="0" applyFont="1" applyBorder="1"/>
    <xf numFmtId="0" fontId="10" fillId="0" borderId="17" xfId="0" applyFont="1" applyBorder="1"/>
    <xf numFmtId="0" fontId="12" fillId="0" borderId="16" xfId="0" applyFont="1" applyBorder="1"/>
    <xf numFmtId="0" fontId="12" fillId="0" borderId="15" xfId="0" applyFont="1" applyBorder="1"/>
    <xf numFmtId="0" fontId="10" fillId="0" borderId="16" xfId="0" applyFont="1" applyBorder="1" applyAlignment="1">
      <alignment vertical="center" wrapText="1"/>
    </xf>
    <xf numFmtId="2" fontId="12" fillId="0" borderId="16" xfId="0" applyNumberFormat="1" applyFont="1" applyBorder="1"/>
    <xf numFmtId="2" fontId="12" fillId="0" borderId="15" xfId="0" applyNumberFormat="1" applyFont="1" applyBorder="1"/>
    <xf numFmtId="2" fontId="10" fillId="0" borderId="14" xfId="0" applyNumberFormat="1" applyFont="1" applyBorder="1"/>
    <xf numFmtId="2" fontId="10" fillId="0" borderId="16" xfId="0" applyNumberFormat="1" applyFont="1" applyBorder="1" applyAlignment="1">
      <alignment vertical="center" wrapText="1"/>
    </xf>
    <xf numFmtId="2" fontId="12" fillId="0" borderId="1" xfId="0" applyNumberFormat="1" applyFont="1" applyBorder="1"/>
    <xf numFmtId="0" fontId="11" fillId="0" borderId="9" xfId="0" applyFont="1" applyBorder="1"/>
    <xf numFmtId="0" fontId="11" fillId="0" borderId="10" xfId="0" applyFont="1" applyBorder="1"/>
    <xf numFmtId="0" fontId="13" fillId="0" borderId="10" xfId="0" applyFont="1" applyBorder="1" applyAlignment="1">
      <alignment vertical="center"/>
    </xf>
    <xf numFmtId="0" fontId="13" fillId="0" borderId="10" xfId="0" applyFont="1" applyBorder="1"/>
    <xf numFmtId="0" fontId="10" fillId="0" borderId="10" xfId="0" applyFont="1" applyBorder="1"/>
    <xf numFmtId="2" fontId="11" fillId="0" borderId="7" xfId="0" applyNumberFormat="1" applyFont="1" applyBorder="1"/>
    <xf numFmtId="2" fontId="0" fillId="0" borderId="14" xfId="0" applyNumberFormat="1" applyBorder="1"/>
    <xf numFmtId="0" fontId="11" fillId="0" borderId="12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1" fillId="0" borderId="14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18" xfId="0" applyFont="1" applyBorder="1"/>
    <xf numFmtId="2" fontId="10" fillId="0" borderId="18" xfId="0" applyNumberFormat="1" applyFont="1" applyBorder="1"/>
    <xf numFmtId="0" fontId="11" fillId="0" borderId="18" xfId="0" applyFont="1" applyBorder="1"/>
    <xf numFmtId="2" fontId="11" fillId="0" borderId="18" xfId="0" applyNumberFormat="1" applyFont="1" applyBorder="1"/>
    <xf numFmtId="0" fontId="10" fillId="0" borderId="18" xfId="0" applyFont="1" applyBorder="1" applyAlignment="1">
      <alignment wrapText="1"/>
    </xf>
    <xf numFmtId="0" fontId="11" fillId="0" borderId="18" xfId="0" applyFont="1" applyBorder="1" applyAlignment="1">
      <alignment wrapText="1"/>
    </xf>
    <xf numFmtId="0" fontId="1" fillId="0" borderId="18" xfId="0" applyFont="1" applyBorder="1"/>
    <xf numFmtId="0" fontId="0" fillId="0" borderId="18" xfId="0" applyBorder="1"/>
    <xf numFmtId="2" fontId="1" fillId="0" borderId="18" xfId="0" applyNumberFormat="1" applyFont="1" applyBorder="1"/>
    <xf numFmtId="2" fontId="0" fillId="0" borderId="18" xfId="0" applyNumberFormat="1" applyBorder="1"/>
    <xf numFmtId="0" fontId="7" fillId="0" borderId="18" xfId="0" applyFont="1" applyBorder="1"/>
    <xf numFmtId="2" fontId="7" fillId="0" borderId="18" xfId="0" applyNumberFormat="1" applyFont="1" applyBorder="1"/>
    <xf numFmtId="0" fontId="8" fillId="0" borderId="18" xfId="0" applyFont="1" applyBorder="1"/>
    <xf numFmtId="2" fontId="8" fillId="0" borderId="18" xfId="0" applyNumberFormat="1" applyFont="1" applyBorder="1"/>
    <xf numFmtId="0" fontId="10" fillId="0" borderId="18" xfId="0" applyFont="1" applyBorder="1" applyAlignment="1">
      <alignment vertical="center"/>
    </xf>
    <xf numFmtId="0" fontId="11" fillId="0" borderId="18" xfId="0" applyFont="1" applyBorder="1" applyAlignment="1">
      <alignment vertical="center"/>
    </xf>
    <xf numFmtId="0" fontId="10" fillId="0" borderId="13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2" fontId="10" fillId="0" borderId="5" xfId="0" applyNumberFormat="1" applyFont="1" applyBorder="1" applyAlignment="1">
      <alignment horizontal="center" vertical="center" wrapText="1"/>
    </xf>
    <xf numFmtId="2" fontId="10" fillId="0" borderId="11" xfId="0" applyNumberFormat="1" applyFont="1" applyBorder="1" applyAlignment="1">
      <alignment horizontal="center" vertical="center" wrapText="1"/>
    </xf>
    <xf numFmtId="2" fontId="10" fillId="0" borderId="8" xfId="0" applyNumberFormat="1" applyFont="1" applyBorder="1" applyAlignment="1">
      <alignment horizontal="center" vertical="center" wrapText="1"/>
    </xf>
    <xf numFmtId="1" fontId="3" fillId="2" borderId="13" xfId="0" applyNumberFormat="1" applyFont="1" applyFill="1" applyBorder="1" applyAlignment="1" applyProtection="1">
      <alignment horizontal="left" vertical="center" wrapText="1"/>
      <protection locked="0"/>
    </xf>
    <xf numFmtId="1" fontId="3" fillId="2" borderId="16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6" xfId="0" applyBorder="1" applyAlignment="1">
      <alignment wrapText="1"/>
    </xf>
    <xf numFmtId="0" fontId="0" fillId="0" borderId="15" xfId="0" applyBorder="1" applyAlignment="1">
      <alignment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1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13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9" xfId="0" applyNumberFormat="1" applyFont="1" applyFill="1" applyBorder="1" applyAlignment="1" applyProtection="1">
      <alignment horizontal="left" vertical="center" wrapText="1"/>
      <protection locked="0"/>
    </xf>
    <xf numFmtId="1" fontId="3" fillId="2" borderId="10" xfId="0" applyNumberFormat="1" applyFont="1" applyFill="1" applyBorder="1" applyAlignment="1" applyProtection="1">
      <alignment horizontal="left" vertical="center" wrapText="1"/>
      <protection locked="0"/>
    </xf>
    <xf numFmtId="1" fontId="3" fillId="2" borderId="7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15" xfId="0" applyFont="1" applyBorder="1" applyAlignment="1">
      <alignment horizontal="left" vertical="center" wrapText="1"/>
    </xf>
    <xf numFmtId="1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7" xfId="0" applyNumberFormat="1" applyFont="1" applyFill="1" applyBorder="1" applyAlignment="1" applyProtection="1">
      <alignment horizontal="center" vertical="center" wrapText="1"/>
      <protection locked="0"/>
    </xf>
    <xf numFmtId="2" fontId="10" fillId="0" borderId="16" xfId="0" applyNumberFormat="1" applyFont="1" applyBorder="1" applyAlignment="1">
      <alignment horizontal="left" vertical="center" wrapText="1"/>
    </xf>
    <xf numFmtId="2" fontId="3" fillId="2" borderId="10" xfId="0" applyNumberFormat="1" applyFont="1" applyFill="1" applyBorder="1" applyAlignment="1" applyProtection="1">
      <alignment horizontal="left" vertical="center" wrapText="1"/>
      <protection locked="0"/>
    </xf>
    <xf numFmtId="0" fontId="9" fillId="0" borderId="16" xfId="0" applyFont="1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2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4" xfId="0" applyNumberFormat="1" applyFont="1" applyFill="1" applyBorder="1" applyAlignment="1" applyProtection="1">
      <alignment vertical="center" wrapText="1"/>
      <protection locked="0"/>
    </xf>
    <xf numFmtId="1" fontId="3" fillId="2" borderId="4" xfId="0" applyNumberFormat="1" applyFont="1" applyFill="1" applyBorder="1" applyAlignment="1" applyProtection="1">
      <alignment horizontal="center" vertical="top" wrapText="1"/>
      <protection locked="0"/>
    </xf>
    <xf numFmtId="2" fontId="5" fillId="0" borderId="4" xfId="0" applyNumberFormat="1" applyFont="1" applyBorder="1" applyAlignment="1">
      <alignment horizontal="center" vertical="center" wrapText="1"/>
    </xf>
    <xf numFmtId="1" fontId="5" fillId="0" borderId="4" xfId="0" applyNumberFormat="1" applyFont="1" applyBorder="1" applyAlignment="1" applyProtection="1">
      <alignment horizontal="center" vertical="center" wrapText="1"/>
      <protection locked="0"/>
    </xf>
    <xf numFmtId="2" fontId="5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1" fontId="5" fillId="0" borderId="4" xfId="0" applyNumberFormat="1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>
      <alignment horizontal="center" vertical="top"/>
    </xf>
    <xf numFmtId="1" fontId="6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5" xfId="0" applyFont="1" applyFill="1" applyBorder="1" applyAlignment="1" applyProtection="1">
      <alignment horizontal="center" vertical="center" wrapText="1"/>
      <protection locked="0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4F81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257175</xdr:colOff>
      <xdr:row>0</xdr:row>
      <xdr:rowOff>0</xdr:rowOff>
    </xdr:from>
    <xdr:to>
      <xdr:col>4</xdr:col>
      <xdr:colOff>542925</xdr:colOff>
      <xdr:row>1</xdr:row>
      <xdr:rowOff>51435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57600" y="0"/>
          <a:ext cx="285750" cy="2514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295275</xdr:colOff>
      <xdr:row>0</xdr:row>
      <xdr:rowOff>0</xdr:rowOff>
    </xdr:from>
    <xdr:to>
      <xdr:col>5</xdr:col>
      <xdr:colOff>104775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52925" y="0"/>
          <a:ext cx="400050" cy="2000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276225</xdr:colOff>
      <xdr:row>0</xdr:row>
      <xdr:rowOff>0</xdr:rowOff>
    </xdr:from>
    <xdr:to>
      <xdr:col>4</xdr:col>
      <xdr:colOff>581025</xdr:colOff>
      <xdr:row>1</xdr:row>
      <xdr:rowOff>56007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57675" y="0"/>
          <a:ext cx="304800" cy="25603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295275</xdr:colOff>
      <xdr:row>0</xdr:row>
      <xdr:rowOff>0</xdr:rowOff>
    </xdr:from>
    <xdr:to>
      <xdr:col>4</xdr:col>
      <xdr:colOff>609600</xdr:colOff>
      <xdr:row>1</xdr:row>
      <xdr:rowOff>64008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48125" y="0"/>
          <a:ext cx="314325" cy="26403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0</xdr:row>
      <xdr:rowOff>9525</xdr:rowOff>
    </xdr:from>
    <xdr:to>
      <xdr:col>4</xdr:col>
      <xdr:colOff>428625</xdr:colOff>
      <xdr:row>1</xdr:row>
      <xdr:rowOff>73533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76700" y="9525"/>
          <a:ext cx="314325" cy="26403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104775</xdr:colOff>
      <xdr:row>0</xdr:row>
      <xdr:rowOff>9525</xdr:rowOff>
    </xdr:from>
    <xdr:to>
      <xdr:col>4</xdr:col>
      <xdr:colOff>342900</xdr:colOff>
      <xdr:row>1</xdr:row>
      <xdr:rowOff>9525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62400" y="9525"/>
          <a:ext cx="238125" cy="2000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276225</xdr:colOff>
      <xdr:row>0</xdr:row>
      <xdr:rowOff>0</xdr:rowOff>
    </xdr:from>
    <xdr:to>
      <xdr:col>4</xdr:col>
      <xdr:colOff>530225</xdr:colOff>
      <xdr:row>1</xdr:row>
      <xdr:rowOff>9525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90875" y="0"/>
          <a:ext cx="254000" cy="2095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609600</xdr:colOff>
      <xdr:row>0</xdr:row>
      <xdr:rowOff>190500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09925" y="0"/>
          <a:ext cx="400050" cy="2000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257175</xdr:colOff>
      <xdr:row>0</xdr:row>
      <xdr:rowOff>0</xdr:rowOff>
    </xdr:from>
    <xdr:to>
      <xdr:col>5</xdr:col>
      <xdr:colOff>142875</xdr:colOff>
      <xdr:row>0</xdr:row>
      <xdr:rowOff>190500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05175" y="0"/>
          <a:ext cx="476250" cy="1905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323850</xdr:colOff>
      <xdr:row>0</xdr:row>
      <xdr:rowOff>9525</xdr:rowOff>
    </xdr:from>
    <xdr:to>
      <xdr:col>5</xdr:col>
      <xdr:colOff>185738</xdr:colOff>
      <xdr:row>0</xdr:row>
      <xdr:rowOff>257175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09950" y="9525"/>
          <a:ext cx="309563" cy="2476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285750</xdr:colOff>
      <xdr:row>0</xdr:row>
      <xdr:rowOff>47625</xdr:rowOff>
    </xdr:from>
    <xdr:to>
      <xdr:col>5</xdr:col>
      <xdr:colOff>138113</xdr:colOff>
      <xdr:row>0</xdr:row>
      <xdr:rowOff>295275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71825" y="47625"/>
          <a:ext cx="442913" cy="24765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276225</xdr:colOff>
      <xdr:row>0</xdr:row>
      <xdr:rowOff>28575</xdr:rowOff>
    </xdr:from>
    <xdr:to>
      <xdr:col>5</xdr:col>
      <xdr:colOff>239957</xdr:colOff>
      <xdr:row>0</xdr:row>
      <xdr:rowOff>190500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81350" y="28575"/>
          <a:ext cx="554282" cy="16192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323850</xdr:colOff>
      <xdr:row>0</xdr:row>
      <xdr:rowOff>47626</xdr:rowOff>
    </xdr:from>
    <xdr:to>
      <xdr:col>5</xdr:col>
      <xdr:colOff>115266</xdr:colOff>
      <xdr:row>0</xdr:row>
      <xdr:rowOff>238125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62325" y="47626"/>
          <a:ext cx="381966" cy="19049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266700</xdr:colOff>
      <xdr:row>0</xdr:row>
      <xdr:rowOff>47624</xdr:rowOff>
    </xdr:from>
    <xdr:to>
      <xdr:col>5</xdr:col>
      <xdr:colOff>54452</xdr:colOff>
      <xdr:row>0</xdr:row>
      <xdr:rowOff>285749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62325" y="47624"/>
          <a:ext cx="378302" cy="23812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914401</xdr:colOff>
      <xdr:row>0</xdr:row>
      <xdr:rowOff>19050</xdr:rowOff>
    </xdr:from>
    <xdr:to>
      <xdr:col>4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76476" y="19050"/>
          <a:ext cx="928" cy="180975"/>
        </a:xfrm>
        <a:prstGeom prst="rect">
          <a:avLst/>
        </a:prstGeom>
      </xdr:spPr>
    </xdr:pic>
    <xdr:clientData/>
  </xdr:twoCellAnchor>
  <xdr:twoCellAnchor editAs="oneCell">
    <xdr:from>
      <xdr:col>4</xdr:col>
      <xdr:colOff>295275</xdr:colOff>
      <xdr:row>0</xdr:row>
      <xdr:rowOff>0</xdr:rowOff>
    </xdr:from>
    <xdr:to>
      <xdr:col>5</xdr:col>
      <xdr:colOff>66675</xdr:colOff>
      <xdr:row>1</xdr:row>
      <xdr:rowOff>38100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05200" y="0"/>
          <a:ext cx="361950" cy="23812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914401</xdr:colOff>
      <xdr:row>0</xdr:row>
      <xdr:rowOff>19050</xdr:rowOff>
    </xdr:from>
    <xdr:to>
      <xdr:col>4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62176" y="19050"/>
          <a:ext cx="928" cy="171450"/>
        </a:xfrm>
        <a:prstGeom prst="rect">
          <a:avLst/>
        </a:prstGeom>
      </xdr:spPr>
    </xdr:pic>
    <xdr:clientData/>
  </xdr:twoCellAnchor>
  <xdr:twoCellAnchor editAs="oneCell">
    <xdr:from>
      <xdr:col>4</xdr:col>
      <xdr:colOff>247650</xdr:colOff>
      <xdr:row>0</xdr:row>
      <xdr:rowOff>9525</xdr:rowOff>
    </xdr:from>
    <xdr:to>
      <xdr:col>5</xdr:col>
      <xdr:colOff>219075</xdr:colOff>
      <xdr:row>1</xdr:row>
      <xdr:rowOff>38100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76625" y="9525"/>
          <a:ext cx="561975" cy="228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58"/>
  <sheetViews>
    <sheetView zoomScaleNormal="100" zoomScaleSheetLayoutView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16" sqref="D16"/>
    </sheetView>
  </sheetViews>
  <sheetFormatPr defaultColWidth="9.140625" defaultRowHeight="15" x14ac:dyDescent="0.25"/>
  <cols>
    <col min="1" max="1" width="6.28515625" style="8" bestFit="1" customWidth="1"/>
    <col min="2" max="2" width="24.7109375" style="8" customWidth="1"/>
    <col min="3" max="3" width="8.85546875" style="8" customWidth="1"/>
    <col min="4" max="4" width="11.140625" style="10" customWidth="1"/>
    <col min="5" max="5" width="8.85546875" style="8" customWidth="1"/>
    <col min="6" max="6" width="11.140625" style="10" customWidth="1"/>
    <col min="7" max="7" width="8.85546875" style="8" customWidth="1"/>
    <col min="8" max="8" width="11.140625" style="10" customWidth="1"/>
    <col min="9" max="9" width="8.85546875" style="8" customWidth="1"/>
    <col min="10" max="10" width="11.140625" style="10" customWidth="1"/>
    <col min="11" max="11" width="8.85546875" style="8" customWidth="1"/>
    <col min="12" max="12" width="11.140625" style="10" customWidth="1"/>
    <col min="13" max="13" width="8.85546875" style="8" customWidth="1"/>
    <col min="14" max="14" width="11.140625" style="10" customWidth="1"/>
    <col min="15" max="15" width="8.85546875" style="8" customWidth="1"/>
    <col min="16" max="16" width="11.140625" style="10" customWidth="1"/>
    <col min="17" max="17" width="8.28515625" style="10" customWidth="1"/>
    <col min="18" max="18" width="14.5703125" style="8" hidden="1" customWidth="1"/>
    <col min="19" max="19" width="9.140625" style="8" customWidth="1"/>
    <col min="20" max="16384" width="9.140625" style="8"/>
  </cols>
  <sheetData>
    <row r="1" spans="1:18" ht="15.75" x14ac:dyDescent="0.25">
      <c r="A1" s="25"/>
      <c r="B1" s="39" t="s">
        <v>196</v>
      </c>
      <c r="C1" s="26"/>
      <c r="D1" s="27" t="s">
        <v>0</v>
      </c>
      <c r="E1" s="28"/>
      <c r="F1" s="29"/>
      <c r="G1" s="26"/>
      <c r="H1" s="31" t="s">
        <v>205</v>
      </c>
      <c r="I1" s="26"/>
      <c r="J1" s="31" t="s">
        <v>67</v>
      </c>
      <c r="K1" s="26"/>
      <c r="L1" s="30"/>
      <c r="M1" s="26"/>
      <c r="N1" s="31" t="s">
        <v>68</v>
      </c>
      <c r="O1" s="26"/>
      <c r="P1" s="30"/>
      <c r="Q1" s="32"/>
    </row>
    <row r="2" spans="1:18" s="9" customFormat="1" x14ac:dyDescent="0.25">
      <c r="A2" s="91" t="s">
        <v>204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3"/>
      <c r="M2" s="93"/>
      <c r="N2" s="93"/>
      <c r="O2" s="94"/>
      <c r="P2" s="94"/>
      <c r="Q2" s="95"/>
    </row>
    <row r="3" spans="1:18" x14ac:dyDescent="0.25">
      <c r="A3" s="87" t="s">
        <v>69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9"/>
      <c r="P3" s="89"/>
      <c r="Q3" s="90"/>
    </row>
    <row r="4" spans="1:18" x14ac:dyDescent="0.25">
      <c r="A4" s="96" t="s">
        <v>70</v>
      </c>
      <c r="B4" s="96" t="s">
        <v>1</v>
      </c>
      <c r="C4" s="96" t="s">
        <v>71</v>
      </c>
      <c r="D4" s="96"/>
      <c r="E4" s="96" t="s">
        <v>72</v>
      </c>
      <c r="F4" s="96"/>
      <c r="G4" s="96" t="s">
        <v>73</v>
      </c>
      <c r="H4" s="96"/>
      <c r="I4" s="96" t="s">
        <v>74</v>
      </c>
      <c r="J4" s="96"/>
      <c r="K4" s="96" t="s">
        <v>75</v>
      </c>
      <c r="L4" s="96"/>
      <c r="M4" s="96" t="s">
        <v>76</v>
      </c>
      <c r="N4" s="96"/>
      <c r="O4" s="96" t="s">
        <v>77</v>
      </c>
      <c r="P4" s="96"/>
      <c r="Q4" s="84" t="s">
        <v>78</v>
      </c>
      <c r="R4" s="82" t="s">
        <v>79</v>
      </c>
    </row>
    <row r="5" spans="1:18" s="11" customFormat="1" ht="49.5" customHeight="1" x14ac:dyDescent="0.25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85"/>
      <c r="R5" s="83"/>
    </row>
    <row r="6" spans="1:18" ht="21.95" customHeight="1" x14ac:dyDescent="0.25">
      <c r="A6" s="96"/>
      <c r="B6" s="96"/>
      <c r="C6" s="6" t="s">
        <v>80</v>
      </c>
      <c r="D6" s="23" t="s">
        <v>81</v>
      </c>
      <c r="E6" s="6" t="s">
        <v>80</v>
      </c>
      <c r="F6" s="23" t="s">
        <v>81</v>
      </c>
      <c r="G6" s="6" t="s">
        <v>80</v>
      </c>
      <c r="H6" s="23" t="s">
        <v>81</v>
      </c>
      <c r="I6" s="6" t="s">
        <v>80</v>
      </c>
      <c r="J6" s="23" t="s">
        <v>81</v>
      </c>
      <c r="K6" s="6" t="s">
        <v>80</v>
      </c>
      <c r="L6" s="23" t="s">
        <v>81</v>
      </c>
      <c r="M6" s="6" t="s">
        <v>80</v>
      </c>
      <c r="N6" s="23" t="s">
        <v>81</v>
      </c>
      <c r="O6" s="6" t="s">
        <v>80</v>
      </c>
      <c r="P6" s="23" t="s">
        <v>81</v>
      </c>
      <c r="Q6" s="86"/>
    </row>
    <row r="7" spans="1:18" x14ac:dyDescent="0.25">
      <c r="A7" s="66">
        <v>1</v>
      </c>
      <c r="B7" s="66" t="s">
        <v>2</v>
      </c>
      <c r="C7" s="66">
        <v>67</v>
      </c>
      <c r="D7" s="67">
        <v>170.67</v>
      </c>
      <c r="E7" s="66">
        <v>25</v>
      </c>
      <c r="F7" s="67">
        <v>60.52</v>
      </c>
      <c r="G7" s="66">
        <v>42</v>
      </c>
      <c r="H7" s="67">
        <v>110.15</v>
      </c>
      <c r="I7" s="66">
        <v>22</v>
      </c>
      <c r="J7" s="67">
        <v>16.329999999999998</v>
      </c>
      <c r="K7" s="66">
        <v>7</v>
      </c>
      <c r="L7" s="67">
        <v>5.41</v>
      </c>
      <c r="M7" s="66">
        <v>10</v>
      </c>
      <c r="N7" s="67">
        <v>66.930000000000007</v>
      </c>
      <c r="O7" s="66">
        <v>84</v>
      </c>
      <c r="P7" s="67">
        <v>243.01</v>
      </c>
      <c r="Q7" s="67">
        <f t="shared" ref="Q7:Q38" si="0">(P7/R7)*100</f>
        <v>1.5971832892866273</v>
      </c>
      <c r="R7" s="66">
        <v>15214.91</v>
      </c>
    </row>
    <row r="8" spans="1:18" x14ac:dyDescent="0.25">
      <c r="A8" s="66">
        <v>2</v>
      </c>
      <c r="B8" s="66" t="s">
        <v>3</v>
      </c>
      <c r="C8" s="66">
        <v>262</v>
      </c>
      <c r="D8" s="67">
        <v>1078.1199999999999</v>
      </c>
      <c r="E8" s="66">
        <v>191</v>
      </c>
      <c r="F8" s="67">
        <v>944.17</v>
      </c>
      <c r="G8" s="66">
        <v>71</v>
      </c>
      <c r="H8" s="67">
        <v>133.94999999999999</v>
      </c>
      <c r="I8" s="66">
        <v>28</v>
      </c>
      <c r="J8" s="67">
        <v>25.89</v>
      </c>
      <c r="K8" s="66">
        <v>0</v>
      </c>
      <c r="L8" s="67">
        <v>0</v>
      </c>
      <c r="M8" s="66">
        <v>8</v>
      </c>
      <c r="N8" s="67">
        <v>80.400000000000006</v>
      </c>
      <c r="O8" s="66">
        <v>270</v>
      </c>
      <c r="P8" s="67">
        <v>1158.52</v>
      </c>
      <c r="Q8" s="67">
        <f t="shared" si="0"/>
        <v>12.542398203712747</v>
      </c>
      <c r="R8" s="66">
        <v>9236.83</v>
      </c>
    </row>
    <row r="9" spans="1:18" x14ac:dyDescent="0.25">
      <c r="A9" s="66">
        <v>3</v>
      </c>
      <c r="B9" s="66" t="s">
        <v>4</v>
      </c>
      <c r="C9" s="66">
        <v>5</v>
      </c>
      <c r="D9" s="67">
        <v>9.25</v>
      </c>
      <c r="E9" s="66">
        <v>4</v>
      </c>
      <c r="F9" s="67">
        <v>7.16</v>
      </c>
      <c r="G9" s="66">
        <v>1</v>
      </c>
      <c r="H9" s="67">
        <v>2.09</v>
      </c>
      <c r="I9" s="66">
        <v>0</v>
      </c>
      <c r="J9" s="67">
        <v>0</v>
      </c>
      <c r="K9" s="66">
        <v>0</v>
      </c>
      <c r="L9" s="67">
        <v>0</v>
      </c>
      <c r="M9" s="66">
        <v>6</v>
      </c>
      <c r="N9" s="67">
        <v>219.21</v>
      </c>
      <c r="O9" s="66">
        <v>11</v>
      </c>
      <c r="P9" s="67">
        <v>228.46</v>
      </c>
      <c r="Q9" s="67">
        <f t="shared" si="0"/>
        <v>5.5738536832911256</v>
      </c>
      <c r="R9" s="66">
        <v>4098.78</v>
      </c>
    </row>
    <row r="10" spans="1:18" x14ac:dyDescent="0.25">
      <c r="A10" s="66">
        <v>4</v>
      </c>
      <c r="B10" s="66" t="s">
        <v>5</v>
      </c>
      <c r="C10" s="66">
        <v>355</v>
      </c>
      <c r="D10" s="67">
        <v>738.24</v>
      </c>
      <c r="E10" s="66">
        <v>266</v>
      </c>
      <c r="F10" s="67">
        <v>702.92</v>
      </c>
      <c r="G10" s="66">
        <v>89</v>
      </c>
      <c r="H10" s="67">
        <v>35.32</v>
      </c>
      <c r="I10" s="66">
        <v>8</v>
      </c>
      <c r="J10" s="67">
        <v>17.52</v>
      </c>
      <c r="K10" s="66">
        <v>4</v>
      </c>
      <c r="L10" s="67">
        <v>0.2</v>
      </c>
      <c r="M10" s="66">
        <v>15</v>
      </c>
      <c r="N10" s="67">
        <v>24.14</v>
      </c>
      <c r="O10" s="66">
        <v>374</v>
      </c>
      <c r="P10" s="67">
        <v>762.58</v>
      </c>
      <c r="Q10" s="67">
        <f t="shared" si="0"/>
        <v>5.966848926627585</v>
      </c>
      <c r="R10" s="66">
        <v>12780.28</v>
      </c>
    </row>
    <row r="11" spans="1:18" x14ac:dyDescent="0.25">
      <c r="A11" s="66">
        <v>5</v>
      </c>
      <c r="B11" s="66" t="s">
        <v>6</v>
      </c>
      <c r="C11" s="66">
        <v>428</v>
      </c>
      <c r="D11" s="67">
        <v>1361.08</v>
      </c>
      <c r="E11" s="66">
        <v>370</v>
      </c>
      <c r="F11" s="67">
        <v>1104.43</v>
      </c>
      <c r="G11" s="66">
        <v>58</v>
      </c>
      <c r="H11" s="67">
        <v>256.64999999999998</v>
      </c>
      <c r="I11" s="66">
        <v>11</v>
      </c>
      <c r="J11" s="67">
        <v>99.85</v>
      </c>
      <c r="K11" s="66">
        <v>2</v>
      </c>
      <c r="L11" s="67">
        <v>107.87</v>
      </c>
      <c r="M11" s="66">
        <v>5</v>
      </c>
      <c r="N11" s="67">
        <v>418.94</v>
      </c>
      <c r="O11" s="66">
        <v>435</v>
      </c>
      <c r="P11" s="67">
        <v>1887.89</v>
      </c>
      <c r="Q11" s="67">
        <f t="shared" si="0"/>
        <v>5.3279369776701841</v>
      </c>
      <c r="R11" s="66">
        <v>35433.79</v>
      </c>
    </row>
    <row r="12" spans="1:18" x14ac:dyDescent="0.25">
      <c r="A12" s="66">
        <v>6</v>
      </c>
      <c r="B12" s="66" t="s">
        <v>7</v>
      </c>
      <c r="C12" s="66">
        <v>71</v>
      </c>
      <c r="D12" s="67">
        <v>188.1</v>
      </c>
      <c r="E12" s="66">
        <v>58</v>
      </c>
      <c r="F12" s="67">
        <v>179.29</v>
      </c>
      <c r="G12" s="66">
        <v>13</v>
      </c>
      <c r="H12" s="67">
        <v>8.81</v>
      </c>
      <c r="I12" s="66">
        <v>6</v>
      </c>
      <c r="J12" s="67">
        <v>4.54</v>
      </c>
      <c r="K12" s="66">
        <v>0</v>
      </c>
      <c r="L12" s="67">
        <v>0</v>
      </c>
      <c r="M12" s="66">
        <v>0</v>
      </c>
      <c r="N12" s="67">
        <v>0</v>
      </c>
      <c r="O12" s="66">
        <v>71</v>
      </c>
      <c r="P12" s="67">
        <v>188.1</v>
      </c>
      <c r="Q12" s="67">
        <f t="shared" si="0"/>
        <v>4.8197278301487945</v>
      </c>
      <c r="R12" s="66">
        <v>3902.71</v>
      </c>
    </row>
    <row r="13" spans="1:18" x14ac:dyDescent="0.25">
      <c r="A13" s="66">
        <v>7</v>
      </c>
      <c r="B13" s="66" t="s">
        <v>8</v>
      </c>
      <c r="C13" s="66">
        <v>8</v>
      </c>
      <c r="D13" s="67">
        <v>20.9</v>
      </c>
      <c r="E13" s="66">
        <v>8</v>
      </c>
      <c r="F13" s="67">
        <v>20.9</v>
      </c>
      <c r="G13" s="66">
        <v>0</v>
      </c>
      <c r="H13" s="67">
        <v>0</v>
      </c>
      <c r="I13" s="66">
        <v>8</v>
      </c>
      <c r="J13" s="67">
        <v>20.9</v>
      </c>
      <c r="K13" s="66">
        <v>0</v>
      </c>
      <c r="L13" s="67">
        <v>0</v>
      </c>
      <c r="M13" s="66">
        <v>1</v>
      </c>
      <c r="N13" s="67">
        <v>0.53</v>
      </c>
      <c r="O13" s="66">
        <v>9</v>
      </c>
      <c r="P13" s="67">
        <v>21.43</v>
      </c>
      <c r="Q13" s="67">
        <f t="shared" si="0"/>
        <v>3.8418788096091792</v>
      </c>
      <c r="R13" s="66">
        <v>557.79999999999995</v>
      </c>
    </row>
    <row r="14" spans="1:18" x14ac:dyDescent="0.25">
      <c r="A14" s="66">
        <v>8</v>
      </c>
      <c r="B14" s="66" t="s">
        <v>9</v>
      </c>
      <c r="C14" s="66">
        <v>73</v>
      </c>
      <c r="D14" s="67">
        <v>197.4</v>
      </c>
      <c r="E14" s="66">
        <v>48</v>
      </c>
      <c r="F14" s="67">
        <v>143.32</v>
      </c>
      <c r="G14" s="66">
        <v>25</v>
      </c>
      <c r="H14" s="67">
        <v>54.08</v>
      </c>
      <c r="I14" s="66">
        <v>11</v>
      </c>
      <c r="J14" s="67">
        <v>11.92</v>
      </c>
      <c r="K14" s="66">
        <v>0</v>
      </c>
      <c r="L14" s="67">
        <v>0</v>
      </c>
      <c r="M14" s="66">
        <v>10</v>
      </c>
      <c r="N14" s="67">
        <v>552.26</v>
      </c>
      <c r="O14" s="66">
        <v>83</v>
      </c>
      <c r="P14" s="67">
        <v>749.66</v>
      </c>
      <c r="Q14" s="67">
        <f t="shared" si="0"/>
        <v>7.2236124614686386</v>
      </c>
      <c r="R14" s="66">
        <v>10377.91</v>
      </c>
    </row>
    <row r="15" spans="1:18" x14ac:dyDescent="0.25">
      <c r="A15" s="66">
        <v>9</v>
      </c>
      <c r="B15" s="66" t="s">
        <v>10</v>
      </c>
      <c r="C15" s="66">
        <v>8059</v>
      </c>
      <c r="D15" s="67">
        <v>12824.83</v>
      </c>
      <c r="E15" s="66">
        <v>4690</v>
      </c>
      <c r="F15" s="67">
        <v>9401.1200000000008</v>
      </c>
      <c r="G15" s="66">
        <v>3369</v>
      </c>
      <c r="H15" s="67">
        <v>3423.71</v>
      </c>
      <c r="I15" s="66">
        <v>407</v>
      </c>
      <c r="J15" s="67">
        <v>544.03</v>
      </c>
      <c r="K15" s="66">
        <v>16</v>
      </c>
      <c r="L15" s="67">
        <v>662.09</v>
      </c>
      <c r="M15" s="66">
        <v>185</v>
      </c>
      <c r="N15" s="67">
        <v>4617.5</v>
      </c>
      <c r="O15" s="66">
        <v>8260</v>
      </c>
      <c r="P15" s="67">
        <v>18104.419999999998</v>
      </c>
      <c r="Q15" s="67">
        <f t="shared" si="0"/>
        <v>5.1815202950238382</v>
      </c>
      <c r="R15" s="66">
        <v>349403.63</v>
      </c>
    </row>
    <row r="16" spans="1:18" x14ac:dyDescent="0.25">
      <c r="A16" s="66">
        <v>10</v>
      </c>
      <c r="B16" s="66" t="s">
        <v>11</v>
      </c>
      <c r="C16" s="66">
        <v>5640</v>
      </c>
      <c r="D16" s="67">
        <v>9990.11</v>
      </c>
      <c r="E16" s="66">
        <v>5478</v>
      </c>
      <c r="F16" s="67">
        <v>8794.0499999999993</v>
      </c>
      <c r="G16" s="66">
        <v>162</v>
      </c>
      <c r="H16" s="67">
        <v>1196.06</v>
      </c>
      <c r="I16" s="66">
        <v>46</v>
      </c>
      <c r="J16" s="67">
        <v>142.4</v>
      </c>
      <c r="K16" s="66">
        <v>0</v>
      </c>
      <c r="L16" s="67">
        <v>0</v>
      </c>
      <c r="M16" s="66">
        <v>125</v>
      </c>
      <c r="N16" s="67">
        <v>420.08</v>
      </c>
      <c r="O16" s="66">
        <v>5765</v>
      </c>
      <c r="P16" s="67">
        <v>10410.19</v>
      </c>
      <c r="Q16" s="67">
        <f t="shared" si="0"/>
        <v>5.5629560699079281</v>
      </c>
      <c r="R16" s="66">
        <v>187134.14</v>
      </c>
    </row>
    <row r="17" spans="1:18" x14ac:dyDescent="0.25">
      <c r="A17" s="66">
        <v>11</v>
      </c>
      <c r="B17" s="66" t="s">
        <v>12</v>
      </c>
      <c r="C17" s="66">
        <v>1652</v>
      </c>
      <c r="D17" s="67">
        <v>4691.8500000000004</v>
      </c>
      <c r="E17" s="66">
        <v>1437</v>
      </c>
      <c r="F17" s="67">
        <v>4116.51</v>
      </c>
      <c r="G17" s="66">
        <v>215</v>
      </c>
      <c r="H17" s="67">
        <v>575.34</v>
      </c>
      <c r="I17" s="66">
        <v>26</v>
      </c>
      <c r="J17" s="67">
        <v>44.32</v>
      </c>
      <c r="K17" s="66">
        <v>19</v>
      </c>
      <c r="L17" s="67">
        <v>126.34</v>
      </c>
      <c r="M17" s="66">
        <v>11</v>
      </c>
      <c r="N17" s="67">
        <v>183.85</v>
      </c>
      <c r="O17" s="66">
        <v>1682</v>
      </c>
      <c r="P17" s="67">
        <v>5002.04</v>
      </c>
      <c r="Q17" s="67">
        <f t="shared" si="0"/>
        <v>4.6250464512021274</v>
      </c>
      <c r="R17" s="66">
        <v>108151.13</v>
      </c>
    </row>
    <row r="18" spans="1:18" x14ac:dyDescent="0.25">
      <c r="A18" s="66">
        <v>12</v>
      </c>
      <c r="B18" s="66" t="s">
        <v>13</v>
      </c>
      <c r="C18" s="66">
        <v>206</v>
      </c>
      <c r="D18" s="67">
        <v>730.9</v>
      </c>
      <c r="E18" s="66">
        <v>133</v>
      </c>
      <c r="F18" s="67">
        <v>590.42999999999995</v>
      </c>
      <c r="G18" s="66">
        <v>73</v>
      </c>
      <c r="H18" s="67">
        <v>140.47</v>
      </c>
      <c r="I18" s="66">
        <v>25</v>
      </c>
      <c r="J18" s="67">
        <v>70.55</v>
      </c>
      <c r="K18" s="66">
        <v>2</v>
      </c>
      <c r="L18" s="67">
        <v>12.04</v>
      </c>
      <c r="M18" s="66">
        <v>19</v>
      </c>
      <c r="N18" s="67">
        <v>144.82</v>
      </c>
      <c r="O18" s="66">
        <v>227</v>
      </c>
      <c r="P18" s="67">
        <v>887.76</v>
      </c>
      <c r="Q18" s="67">
        <f t="shared" si="0"/>
        <v>6.0970349960028898</v>
      </c>
      <c r="R18" s="66">
        <v>14560.52</v>
      </c>
    </row>
    <row r="19" spans="1:18" x14ac:dyDescent="0.25">
      <c r="A19" s="64"/>
      <c r="B19" s="64" t="s">
        <v>14</v>
      </c>
      <c r="C19" s="64">
        <f t="shared" ref="C19:P19" si="1">SUM(C7:C18)</f>
        <v>16826</v>
      </c>
      <c r="D19" s="65">
        <f t="shared" si="1"/>
        <v>32001.450000000004</v>
      </c>
      <c r="E19" s="64">
        <f t="shared" si="1"/>
        <v>12708</v>
      </c>
      <c r="F19" s="65">
        <f t="shared" si="1"/>
        <v>26064.82</v>
      </c>
      <c r="G19" s="64">
        <f t="shared" si="1"/>
        <v>4118</v>
      </c>
      <c r="H19" s="65">
        <f t="shared" si="1"/>
        <v>5936.63</v>
      </c>
      <c r="I19" s="64">
        <f t="shared" si="1"/>
        <v>598</v>
      </c>
      <c r="J19" s="65">
        <f t="shared" si="1"/>
        <v>998.24999999999989</v>
      </c>
      <c r="K19" s="64">
        <f t="shared" si="1"/>
        <v>50</v>
      </c>
      <c r="L19" s="65">
        <f t="shared" si="1"/>
        <v>913.95</v>
      </c>
      <c r="M19" s="64">
        <f t="shared" si="1"/>
        <v>395</v>
      </c>
      <c r="N19" s="65">
        <f t="shared" si="1"/>
        <v>6728.66</v>
      </c>
      <c r="O19" s="64">
        <f t="shared" si="1"/>
        <v>17271</v>
      </c>
      <c r="P19" s="65">
        <f t="shared" si="1"/>
        <v>39644.060000000005</v>
      </c>
      <c r="Q19" s="65">
        <f t="shared" si="0"/>
        <v>5.2798737030124556</v>
      </c>
      <c r="R19" s="64">
        <f>SUM(R7:R18)</f>
        <v>750852.43</v>
      </c>
    </row>
    <row r="20" spans="1:18" x14ac:dyDescent="0.25">
      <c r="A20" s="66">
        <v>13</v>
      </c>
      <c r="B20" s="66" t="s">
        <v>15</v>
      </c>
      <c r="C20" s="66">
        <v>102</v>
      </c>
      <c r="D20" s="67">
        <v>863.91</v>
      </c>
      <c r="E20" s="66">
        <v>91</v>
      </c>
      <c r="F20" s="67">
        <v>830.34</v>
      </c>
      <c r="G20" s="66">
        <v>11</v>
      </c>
      <c r="H20" s="67">
        <v>33.57</v>
      </c>
      <c r="I20" s="66">
        <v>0</v>
      </c>
      <c r="J20" s="67">
        <v>0</v>
      </c>
      <c r="K20" s="66">
        <v>0</v>
      </c>
      <c r="L20" s="67">
        <v>0</v>
      </c>
      <c r="M20" s="66">
        <v>0</v>
      </c>
      <c r="N20" s="67">
        <v>0</v>
      </c>
      <c r="O20" s="66">
        <v>102</v>
      </c>
      <c r="P20" s="67">
        <v>863.91</v>
      </c>
      <c r="Q20" s="67">
        <f t="shared" si="0"/>
        <v>17.110144164020983</v>
      </c>
      <c r="R20" s="66">
        <v>5049.1099999999997</v>
      </c>
    </row>
    <row r="21" spans="1:18" x14ac:dyDescent="0.25">
      <c r="A21" s="66">
        <v>14</v>
      </c>
      <c r="B21" s="66" t="s">
        <v>16</v>
      </c>
      <c r="C21" s="66">
        <v>4</v>
      </c>
      <c r="D21" s="67">
        <v>0.18</v>
      </c>
      <c r="E21" s="66">
        <v>0</v>
      </c>
      <c r="F21" s="67">
        <v>0</v>
      </c>
      <c r="G21" s="66">
        <v>4</v>
      </c>
      <c r="H21" s="67">
        <v>0.18</v>
      </c>
      <c r="I21" s="66">
        <v>4</v>
      </c>
      <c r="J21" s="67">
        <v>0.18</v>
      </c>
      <c r="K21" s="66">
        <v>0</v>
      </c>
      <c r="L21" s="67">
        <v>0</v>
      </c>
      <c r="M21" s="66">
        <v>8</v>
      </c>
      <c r="N21" s="67">
        <v>0.84</v>
      </c>
      <c r="O21" s="66">
        <v>12</v>
      </c>
      <c r="P21" s="67">
        <v>1.02</v>
      </c>
      <c r="Q21" s="67">
        <f t="shared" si="0"/>
        <v>1.0270868996072904</v>
      </c>
      <c r="R21" s="66">
        <v>99.31</v>
      </c>
    </row>
    <row r="22" spans="1:18" x14ac:dyDescent="0.25">
      <c r="A22" s="66">
        <v>15</v>
      </c>
      <c r="B22" s="66" t="s">
        <v>17</v>
      </c>
      <c r="C22" s="66">
        <v>0</v>
      </c>
      <c r="D22" s="67">
        <v>0</v>
      </c>
      <c r="E22" s="66">
        <v>0</v>
      </c>
      <c r="F22" s="67">
        <v>0</v>
      </c>
      <c r="G22" s="66">
        <v>0</v>
      </c>
      <c r="H22" s="67">
        <v>0</v>
      </c>
      <c r="I22" s="66">
        <v>0</v>
      </c>
      <c r="J22" s="67">
        <v>0</v>
      </c>
      <c r="K22" s="66">
        <v>0</v>
      </c>
      <c r="L22" s="67">
        <v>0</v>
      </c>
      <c r="M22" s="66">
        <v>0</v>
      </c>
      <c r="N22" s="67">
        <v>0</v>
      </c>
      <c r="O22" s="66">
        <v>0</v>
      </c>
      <c r="P22" s="67">
        <v>0</v>
      </c>
      <c r="Q22" s="67">
        <f t="shared" si="0"/>
        <v>0</v>
      </c>
      <c r="R22" s="66">
        <v>857.51</v>
      </c>
    </row>
    <row r="23" spans="1:18" x14ac:dyDescent="0.25">
      <c r="A23" s="66">
        <v>16</v>
      </c>
      <c r="B23" s="66" t="s">
        <v>18</v>
      </c>
      <c r="C23" s="66">
        <v>789</v>
      </c>
      <c r="D23" s="67">
        <v>5463.13</v>
      </c>
      <c r="E23" s="66">
        <v>639</v>
      </c>
      <c r="F23" s="67">
        <v>4819.1400000000003</v>
      </c>
      <c r="G23" s="66">
        <v>150</v>
      </c>
      <c r="H23" s="67">
        <v>643.99</v>
      </c>
      <c r="I23" s="66">
        <v>9</v>
      </c>
      <c r="J23" s="67">
        <v>13.3</v>
      </c>
      <c r="K23" s="66">
        <v>1</v>
      </c>
      <c r="L23" s="67">
        <v>22.1</v>
      </c>
      <c r="M23" s="66">
        <v>2</v>
      </c>
      <c r="N23" s="67">
        <v>11.75</v>
      </c>
      <c r="O23" s="66">
        <v>792</v>
      </c>
      <c r="P23" s="67">
        <v>5496.98</v>
      </c>
      <c r="Q23" s="67">
        <f t="shared" si="0"/>
        <v>5.0218387286854282</v>
      </c>
      <c r="R23" s="66">
        <v>109461.5</v>
      </c>
    </row>
    <row r="24" spans="1:18" x14ac:dyDescent="0.25">
      <c r="A24" s="66">
        <v>17</v>
      </c>
      <c r="B24" s="66" t="s">
        <v>19</v>
      </c>
      <c r="C24" s="66">
        <v>124</v>
      </c>
      <c r="D24" s="67">
        <v>1075.05</v>
      </c>
      <c r="E24" s="66">
        <v>76</v>
      </c>
      <c r="F24" s="67">
        <v>990.09</v>
      </c>
      <c r="G24" s="66">
        <v>48</v>
      </c>
      <c r="H24" s="67">
        <v>84.96</v>
      </c>
      <c r="I24" s="66">
        <v>12</v>
      </c>
      <c r="J24" s="67">
        <v>11.77</v>
      </c>
      <c r="K24" s="66">
        <v>0</v>
      </c>
      <c r="L24" s="67">
        <v>0</v>
      </c>
      <c r="M24" s="66">
        <v>2</v>
      </c>
      <c r="N24" s="67">
        <v>10.92</v>
      </c>
      <c r="O24" s="66">
        <v>126</v>
      </c>
      <c r="P24" s="67">
        <v>1085.97</v>
      </c>
      <c r="Q24" s="67">
        <f t="shared" si="0"/>
        <v>3.2825362434052749</v>
      </c>
      <c r="R24" s="66">
        <v>33083.26</v>
      </c>
    </row>
    <row r="25" spans="1:18" x14ac:dyDescent="0.25">
      <c r="A25" s="66">
        <v>18</v>
      </c>
      <c r="B25" s="66" t="s">
        <v>20</v>
      </c>
      <c r="C25" s="66">
        <v>133</v>
      </c>
      <c r="D25" s="67">
        <v>310.20999999999998</v>
      </c>
      <c r="E25" s="66">
        <v>123</v>
      </c>
      <c r="F25" s="67">
        <v>300.18</v>
      </c>
      <c r="G25" s="66">
        <v>10</v>
      </c>
      <c r="H25" s="67">
        <v>10.029999999999999</v>
      </c>
      <c r="I25" s="66">
        <v>11</v>
      </c>
      <c r="J25" s="67">
        <v>14.46</v>
      </c>
      <c r="K25" s="66">
        <v>0</v>
      </c>
      <c r="L25" s="67">
        <v>0</v>
      </c>
      <c r="M25" s="66">
        <v>3</v>
      </c>
      <c r="N25" s="67">
        <v>6.7</v>
      </c>
      <c r="O25" s="66">
        <v>136</v>
      </c>
      <c r="P25" s="67">
        <v>316.91000000000003</v>
      </c>
      <c r="Q25" s="67">
        <f t="shared" si="0"/>
        <v>7.4808911634318953</v>
      </c>
      <c r="R25" s="66">
        <v>4236.26</v>
      </c>
    </row>
    <row r="26" spans="1:18" x14ac:dyDescent="0.25">
      <c r="A26" s="66">
        <v>19</v>
      </c>
      <c r="B26" s="66" t="s">
        <v>21</v>
      </c>
      <c r="C26" s="66">
        <v>0</v>
      </c>
      <c r="D26" s="67">
        <v>0</v>
      </c>
      <c r="E26" s="66">
        <v>0</v>
      </c>
      <c r="F26" s="67">
        <v>0</v>
      </c>
      <c r="G26" s="66">
        <v>0</v>
      </c>
      <c r="H26" s="67">
        <v>0</v>
      </c>
      <c r="I26" s="66">
        <v>0</v>
      </c>
      <c r="J26" s="67">
        <v>0</v>
      </c>
      <c r="K26" s="66">
        <v>0</v>
      </c>
      <c r="L26" s="67">
        <v>0</v>
      </c>
      <c r="M26" s="66">
        <v>0</v>
      </c>
      <c r="N26" s="67">
        <v>0</v>
      </c>
      <c r="O26" s="66">
        <v>0</v>
      </c>
      <c r="P26" s="67">
        <v>0</v>
      </c>
      <c r="Q26" s="67">
        <f t="shared" si="0"/>
        <v>0</v>
      </c>
      <c r="R26" s="66">
        <v>23.58</v>
      </c>
    </row>
    <row r="27" spans="1:18" x14ac:dyDescent="0.25">
      <c r="A27" s="66">
        <v>20</v>
      </c>
      <c r="B27" s="66" t="s">
        <v>22</v>
      </c>
      <c r="C27" s="66">
        <v>134</v>
      </c>
      <c r="D27" s="67">
        <v>17.28</v>
      </c>
      <c r="E27" s="66">
        <v>0</v>
      </c>
      <c r="F27" s="67">
        <v>0</v>
      </c>
      <c r="G27" s="66">
        <v>134</v>
      </c>
      <c r="H27" s="67">
        <v>17.28</v>
      </c>
      <c r="I27" s="66">
        <v>77</v>
      </c>
      <c r="J27" s="67">
        <v>9.6999999999999993</v>
      </c>
      <c r="K27" s="66">
        <v>0</v>
      </c>
      <c r="L27" s="67">
        <v>0</v>
      </c>
      <c r="M27" s="66">
        <v>0</v>
      </c>
      <c r="N27" s="67">
        <v>0</v>
      </c>
      <c r="O27" s="66">
        <v>134</v>
      </c>
      <c r="P27" s="67">
        <v>17.28</v>
      </c>
      <c r="Q27" s="67">
        <f t="shared" si="0"/>
        <v>7.2213631994650846</v>
      </c>
      <c r="R27" s="66">
        <v>239.29</v>
      </c>
    </row>
    <row r="28" spans="1:18" x14ac:dyDescent="0.25">
      <c r="A28" s="66">
        <v>21</v>
      </c>
      <c r="B28" s="66" t="s">
        <v>23</v>
      </c>
      <c r="C28" s="66">
        <v>1</v>
      </c>
      <c r="D28" s="67">
        <v>10.47</v>
      </c>
      <c r="E28" s="66">
        <v>1</v>
      </c>
      <c r="F28" s="67">
        <v>10.47</v>
      </c>
      <c r="G28" s="66">
        <v>0</v>
      </c>
      <c r="H28" s="67">
        <v>0</v>
      </c>
      <c r="I28" s="66">
        <v>0</v>
      </c>
      <c r="J28" s="67">
        <v>0</v>
      </c>
      <c r="K28" s="66">
        <v>0</v>
      </c>
      <c r="L28" s="67">
        <v>0</v>
      </c>
      <c r="M28" s="66">
        <v>0</v>
      </c>
      <c r="N28" s="67">
        <v>0</v>
      </c>
      <c r="O28" s="66">
        <v>1</v>
      </c>
      <c r="P28" s="67">
        <v>10.47</v>
      </c>
      <c r="Q28" s="67">
        <f t="shared" si="0"/>
        <v>3.2573188563606386</v>
      </c>
      <c r="R28" s="66">
        <v>321.43</v>
      </c>
    </row>
    <row r="29" spans="1:18" x14ac:dyDescent="0.25">
      <c r="A29" s="66">
        <v>22</v>
      </c>
      <c r="B29" s="66" t="s">
        <v>24</v>
      </c>
      <c r="C29" s="66">
        <v>1</v>
      </c>
      <c r="D29" s="67">
        <v>1.41</v>
      </c>
      <c r="E29" s="66">
        <v>0</v>
      </c>
      <c r="F29" s="67">
        <v>0</v>
      </c>
      <c r="G29" s="66">
        <v>1</v>
      </c>
      <c r="H29" s="67">
        <v>1.41</v>
      </c>
      <c r="I29" s="66">
        <v>0</v>
      </c>
      <c r="J29" s="67">
        <v>0</v>
      </c>
      <c r="K29" s="66">
        <v>0</v>
      </c>
      <c r="L29" s="67">
        <v>0</v>
      </c>
      <c r="M29" s="66">
        <v>0</v>
      </c>
      <c r="N29" s="67">
        <v>0</v>
      </c>
      <c r="O29" s="66">
        <v>1</v>
      </c>
      <c r="P29" s="67">
        <v>1.41</v>
      </c>
      <c r="Q29" s="67">
        <f t="shared" si="0"/>
        <v>7.2159672466734905</v>
      </c>
      <c r="R29" s="66">
        <v>19.54</v>
      </c>
    </row>
    <row r="30" spans="1:18" x14ac:dyDescent="0.25">
      <c r="A30" s="66">
        <v>23</v>
      </c>
      <c r="B30" s="66" t="s">
        <v>25</v>
      </c>
      <c r="C30" s="66">
        <v>0</v>
      </c>
      <c r="D30" s="67">
        <v>0</v>
      </c>
      <c r="E30" s="66">
        <v>0</v>
      </c>
      <c r="F30" s="67">
        <v>0</v>
      </c>
      <c r="G30" s="66">
        <v>0</v>
      </c>
      <c r="H30" s="67">
        <v>0</v>
      </c>
      <c r="I30" s="66">
        <v>0</v>
      </c>
      <c r="J30" s="67">
        <v>0</v>
      </c>
      <c r="K30" s="66">
        <v>0</v>
      </c>
      <c r="L30" s="67">
        <v>0</v>
      </c>
      <c r="M30" s="66">
        <v>0</v>
      </c>
      <c r="N30" s="67">
        <v>0</v>
      </c>
      <c r="O30" s="66">
        <v>0</v>
      </c>
      <c r="P30" s="67">
        <v>0</v>
      </c>
      <c r="Q30" s="67" t="e">
        <f t="shared" si="0"/>
        <v>#DIV/0!</v>
      </c>
      <c r="R30" s="66">
        <v>0</v>
      </c>
    </row>
    <row r="31" spans="1:18" x14ac:dyDescent="0.25">
      <c r="A31" s="66">
        <v>24</v>
      </c>
      <c r="B31" s="66" t="s">
        <v>26</v>
      </c>
      <c r="C31" s="66">
        <v>0</v>
      </c>
      <c r="D31" s="67">
        <v>0</v>
      </c>
      <c r="E31" s="66">
        <v>0</v>
      </c>
      <c r="F31" s="67">
        <v>0</v>
      </c>
      <c r="G31" s="66">
        <v>0</v>
      </c>
      <c r="H31" s="67">
        <v>0</v>
      </c>
      <c r="I31" s="66">
        <v>0</v>
      </c>
      <c r="J31" s="67">
        <v>0</v>
      </c>
      <c r="K31" s="66">
        <v>0</v>
      </c>
      <c r="L31" s="67">
        <v>0</v>
      </c>
      <c r="M31" s="66">
        <v>0</v>
      </c>
      <c r="N31" s="67">
        <v>0</v>
      </c>
      <c r="O31" s="66">
        <v>0</v>
      </c>
      <c r="P31" s="67">
        <v>0</v>
      </c>
      <c r="Q31" s="67">
        <f t="shared" si="0"/>
        <v>0</v>
      </c>
      <c r="R31" s="66">
        <v>736.84</v>
      </c>
    </row>
    <row r="32" spans="1:18" x14ac:dyDescent="0.25">
      <c r="A32" s="66">
        <v>25</v>
      </c>
      <c r="B32" s="66" t="s">
        <v>27</v>
      </c>
      <c r="C32" s="66">
        <v>33</v>
      </c>
      <c r="D32" s="67">
        <v>7.64</v>
      </c>
      <c r="E32" s="66">
        <v>0</v>
      </c>
      <c r="F32" s="67">
        <v>0</v>
      </c>
      <c r="G32" s="66">
        <v>33</v>
      </c>
      <c r="H32" s="67">
        <v>7.64</v>
      </c>
      <c r="I32" s="66">
        <v>33</v>
      </c>
      <c r="J32" s="67">
        <v>7.64</v>
      </c>
      <c r="K32" s="66">
        <v>0</v>
      </c>
      <c r="L32" s="67">
        <v>0</v>
      </c>
      <c r="M32" s="66">
        <v>0</v>
      </c>
      <c r="N32" s="67">
        <v>0</v>
      </c>
      <c r="O32" s="66">
        <v>33</v>
      </c>
      <c r="P32" s="67">
        <v>7.64</v>
      </c>
      <c r="Q32" s="67">
        <f t="shared" si="0"/>
        <v>1.8954053785848963</v>
      </c>
      <c r="R32" s="66">
        <v>403.08</v>
      </c>
    </row>
    <row r="33" spans="1:18" x14ac:dyDescent="0.25">
      <c r="A33" s="64"/>
      <c r="B33" s="64" t="s">
        <v>28</v>
      </c>
      <c r="C33" s="64">
        <f t="shared" ref="C33:P33" si="2">SUM(C20:C32)</f>
        <v>1321</v>
      </c>
      <c r="D33" s="65">
        <f t="shared" si="2"/>
        <v>7749.2800000000007</v>
      </c>
      <c r="E33" s="64">
        <f t="shared" si="2"/>
        <v>930</v>
      </c>
      <c r="F33" s="65">
        <f t="shared" si="2"/>
        <v>6950.2200000000012</v>
      </c>
      <c r="G33" s="64">
        <f t="shared" si="2"/>
        <v>391</v>
      </c>
      <c r="H33" s="65">
        <f t="shared" si="2"/>
        <v>799.06</v>
      </c>
      <c r="I33" s="64">
        <f t="shared" si="2"/>
        <v>146</v>
      </c>
      <c r="J33" s="65">
        <f t="shared" si="2"/>
        <v>57.05</v>
      </c>
      <c r="K33" s="64">
        <f t="shared" si="2"/>
        <v>1</v>
      </c>
      <c r="L33" s="65">
        <f t="shared" si="2"/>
        <v>22.1</v>
      </c>
      <c r="M33" s="64">
        <f t="shared" si="2"/>
        <v>15</v>
      </c>
      <c r="N33" s="65">
        <f t="shared" si="2"/>
        <v>30.209999999999997</v>
      </c>
      <c r="O33" s="64">
        <f t="shared" si="2"/>
        <v>1337</v>
      </c>
      <c r="P33" s="65">
        <f t="shared" si="2"/>
        <v>7801.59</v>
      </c>
      <c r="Q33" s="65">
        <f t="shared" si="0"/>
        <v>5.0485693102684897</v>
      </c>
      <c r="R33" s="64">
        <f>SUM(R20:R32)</f>
        <v>154530.71</v>
      </c>
    </row>
    <row r="34" spans="1:18" x14ac:dyDescent="0.25">
      <c r="A34" s="64"/>
      <c r="B34" s="64" t="s">
        <v>29</v>
      </c>
      <c r="C34" s="64">
        <f t="shared" ref="C34:P34" si="3">SUM(C19,C33)</f>
        <v>18147</v>
      </c>
      <c r="D34" s="65">
        <f t="shared" si="3"/>
        <v>39750.730000000003</v>
      </c>
      <c r="E34" s="64">
        <f t="shared" si="3"/>
        <v>13638</v>
      </c>
      <c r="F34" s="65">
        <f t="shared" si="3"/>
        <v>33015.040000000001</v>
      </c>
      <c r="G34" s="64">
        <f t="shared" si="3"/>
        <v>4509</v>
      </c>
      <c r="H34" s="65">
        <f t="shared" si="3"/>
        <v>6735.6900000000005</v>
      </c>
      <c r="I34" s="64">
        <f t="shared" si="3"/>
        <v>744</v>
      </c>
      <c r="J34" s="65">
        <f t="shared" si="3"/>
        <v>1055.3</v>
      </c>
      <c r="K34" s="64">
        <f t="shared" si="3"/>
        <v>51</v>
      </c>
      <c r="L34" s="65">
        <f t="shared" si="3"/>
        <v>936.05000000000007</v>
      </c>
      <c r="M34" s="64">
        <f t="shared" si="3"/>
        <v>410</v>
      </c>
      <c r="N34" s="65">
        <f t="shared" si="3"/>
        <v>6758.87</v>
      </c>
      <c r="O34" s="64">
        <f t="shared" si="3"/>
        <v>18608</v>
      </c>
      <c r="P34" s="65">
        <f t="shared" si="3"/>
        <v>47445.650000000009</v>
      </c>
      <c r="Q34" s="65">
        <f t="shared" si="0"/>
        <v>5.2403946908046031</v>
      </c>
      <c r="R34" s="64">
        <f>SUM(R19,R33)</f>
        <v>905383.14</v>
      </c>
    </row>
    <row r="35" spans="1:18" x14ac:dyDescent="0.25">
      <c r="A35" s="66">
        <v>26</v>
      </c>
      <c r="B35" s="66" t="s">
        <v>30</v>
      </c>
      <c r="C35" s="66">
        <v>2073</v>
      </c>
      <c r="D35" s="67">
        <v>3622.87</v>
      </c>
      <c r="E35" s="66">
        <v>2067</v>
      </c>
      <c r="F35" s="67">
        <v>3611.87</v>
      </c>
      <c r="G35" s="66">
        <v>6</v>
      </c>
      <c r="H35" s="67">
        <v>11</v>
      </c>
      <c r="I35" s="66">
        <v>792</v>
      </c>
      <c r="J35" s="67">
        <v>797.6</v>
      </c>
      <c r="K35" s="66">
        <v>2</v>
      </c>
      <c r="L35" s="67">
        <v>4.72</v>
      </c>
      <c r="M35" s="66">
        <v>0</v>
      </c>
      <c r="N35" s="67">
        <v>0</v>
      </c>
      <c r="O35" s="66">
        <v>2075</v>
      </c>
      <c r="P35" s="67">
        <v>3627.59</v>
      </c>
      <c r="Q35" s="67">
        <f t="shared" si="0"/>
        <v>1.8806784126959935</v>
      </c>
      <c r="R35" s="66">
        <v>192887.31</v>
      </c>
    </row>
    <row r="36" spans="1:18" x14ac:dyDescent="0.25">
      <c r="A36" s="64"/>
      <c r="B36" s="64" t="s">
        <v>31</v>
      </c>
      <c r="C36" s="64">
        <f t="shared" ref="C36:P36" si="4">SUM(C35:C35)</f>
        <v>2073</v>
      </c>
      <c r="D36" s="65">
        <f t="shared" si="4"/>
        <v>3622.87</v>
      </c>
      <c r="E36" s="64">
        <f t="shared" si="4"/>
        <v>2067</v>
      </c>
      <c r="F36" s="65">
        <f t="shared" si="4"/>
        <v>3611.87</v>
      </c>
      <c r="G36" s="64">
        <f t="shared" si="4"/>
        <v>6</v>
      </c>
      <c r="H36" s="65">
        <f t="shared" si="4"/>
        <v>11</v>
      </c>
      <c r="I36" s="64">
        <f t="shared" si="4"/>
        <v>792</v>
      </c>
      <c r="J36" s="65">
        <f t="shared" si="4"/>
        <v>797.6</v>
      </c>
      <c r="K36" s="64">
        <f t="shared" si="4"/>
        <v>2</v>
      </c>
      <c r="L36" s="65">
        <f t="shared" si="4"/>
        <v>4.72</v>
      </c>
      <c r="M36" s="64">
        <f t="shared" si="4"/>
        <v>0</v>
      </c>
      <c r="N36" s="65">
        <f t="shared" si="4"/>
        <v>0</v>
      </c>
      <c r="O36" s="64">
        <f t="shared" si="4"/>
        <v>2075</v>
      </c>
      <c r="P36" s="65">
        <f t="shared" si="4"/>
        <v>3627.59</v>
      </c>
      <c r="Q36" s="65">
        <f t="shared" si="0"/>
        <v>1.8806784126959935</v>
      </c>
      <c r="R36" s="64">
        <f>SUM(R35:R35)</f>
        <v>192887.31</v>
      </c>
    </row>
    <row r="37" spans="1:18" x14ac:dyDescent="0.25">
      <c r="A37" s="66">
        <v>27</v>
      </c>
      <c r="B37" s="66" t="s">
        <v>32</v>
      </c>
      <c r="C37" s="66">
        <v>2249</v>
      </c>
      <c r="D37" s="67">
        <v>6115.51</v>
      </c>
      <c r="E37" s="66">
        <v>0</v>
      </c>
      <c r="F37" s="67">
        <v>0</v>
      </c>
      <c r="G37" s="66">
        <v>2249</v>
      </c>
      <c r="H37" s="67">
        <v>6115.51</v>
      </c>
      <c r="I37" s="66">
        <v>396</v>
      </c>
      <c r="J37" s="67">
        <v>708.6</v>
      </c>
      <c r="K37" s="66">
        <v>2569</v>
      </c>
      <c r="L37" s="67">
        <v>6712.88</v>
      </c>
      <c r="M37" s="66">
        <v>1</v>
      </c>
      <c r="N37" s="67">
        <v>21.43</v>
      </c>
      <c r="O37" s="66">
        <v>4819</v>
      </c>
      <c r="P37" s="67">
        <v>12849.82</v>
      </c>
      <c r="Q37" s="67">
        <f t="shared" si="0"/>
        <v>29.566691194708937</v>
      </c>
      <c r="R37" s="66">
        <v>43460.46</v>
      </c>
    </row>
    <row r="38" spans="1:18" x14ac:dyDescent="0.25">
      <c r="A38" s="66">
        <v>28</v>
      </c>
      <c r="B38" s="66" t="s">
        <v>33</v>
      </c>
      <c r="C38" s="66">
        <v>3726</v>
      </c>
      <c r="D38" s="67">
        <v>12140.59</v>
      </c>
      <c r="E38" s="66">
        <v>3393</v>
      </c>
      <c r="F38" s="67">
        <v>11665.26</v>
      </c>
      <c r="G38" s="66">
        <v>333</v>
      </c>
      <c r="H38" s="67">
        <v>475.33</v>
      </c>
      <c r="I38" s="66">
        <v>3726</v>
      </c>
      <c r="J38" s="67">
        <v>12140.6</v>
      </c>
      <c r="K38" s="66">
        <v>45</v>
      </c>
      <c r="L38" s="67">
        <v>146.62</v>
      </c>
      <c r="M38" s="66">
        <v>1</v>
      </c>
      <c r="N38" s="67">
        <v>0.5</v>
      </c>
      <c r="O38" s="66">
        <v>3772</v>
      </c>
      <c r="P38" s="67">
        <v>12287.71</v>
      </c>
      <c r="Q38" s="67">
        <f t="shared" si="0"/>
        <v>5.9166836359630173</v>
      </c>
      <c r="R38" s="66">
        <v>207679.01</v>
      </c>
    </row>
    <row r="39" spans="1:18" x14ac:dyDescent="0.25">
      <c r="A39" s="66">
        <v>29</v>
      </c>
      <c r="B39" s="66" t="s">
        <v>34</v>
      </c>
      <c r="C39" s="66">
        <v>650</v>
      </c>
      <c r="D39" s="67">
        <v>1457.32</v>
      </c>
      <c r="E39" s="66">
        <v>393</v>
      </c>
      <c r="F39" s="67">
        <v>1090.3499999999999</v>
      </c>
      <c r="G39" s="66">
        <v>257</v>
      </c>
      <c r="H39" s="67">
        <v>366.97</v>
      </c>
      <c r="I39" s="66">
        <v>0</v>
      </c>
      <c r="J39" s="67">
        <v>0</v>
      </c>
      <c r="K39" s="66">
        <v>0</v>
      </c>
      <c r="L39" s="67">
        <v>0</v>
      </c>
      <c r="M39" s="66">
        <v>0</v>
      </c>
      <c r="N39" s="67">
        <v>0</v>
      </c>
      <c r="O39" s="66">
        <v>650</v>
      </c>
      <c r="P39" s="67">
        <v>1457.32</v>
      </c>
      <c r="Q39" s="67">
        <f t="shared" ref="Q39:Q58" si="5">(P39/R39)*100</f>
        <v>6.1850778397470147</v>
      </c>
      <c r="R39" s="66">
        <v>23561.87</v>
      </c>
    </row>
    <row r="40" spans="1:18" x14ac:dyDescent="0.25">
      <c r="A40" s="66">
        <v>30</v>
      </c>
      <c r="B40" s="66" t="s">
        <v>35</v>
      </c>
      <c r="C40" s="66">
        <v>3408</v>
      </c>
      <c r="D40" s="67">
        <v>8523.4699999999993</v>
      </c>
      <c r="E40" s="66">
        <v>2746</v>
      </c>
      <c r="F40" s="67">
        <v>5493.96</v>
      </c>
      <c r="G40" s="66">
        <v>662</v>
      </c>
      <c r="H40" s="67">
        <v>3029.51</v>
      </c>
      <c r="I40" s="66">
        <v>51</v>
      </c>
      <c r="J40" s="67">
        <v>469.48</v>
      </c>
      <c r="K40" s="66">
        <v>160</v>
      </c>
      <c r="L40" s="67">
        <v>504.46</v>
      </c>
      <c r="M40" s="66">
        <v>108</v>
      </c>
      <c r="N40" s="67">
        <v>270.08999999999997</v>
      </c>
      <c r="O40" s="66">
        <v>3676</v>
      </c>
      <c r="P40" s="67">
        <v>9298.02</v>
      </c>
      <c r="Q40" s="67">
        <f t="shared" si="5"/>
        <v>11.192868552211948</v>
      </c>
      <c r="R40" s="66">
        <v>83070.929999999993</v>
      </c>
    </row>
    <row r="41" spans="1:18" x14ac:dyDescent="0.25">
      <c r="A41" s="64"/>
      <c r="B41" s="64" t="s">
        <v>36</v>
      </c>
      <c r="C41" s="64">
        <f t="shared" ref="C41:P41" si="6">SUM(C37:C40)</f>
        <v>10033</v>
      </c>
      <c r="D41" s="65">
        <f t="shared" si="6"/>
        <v>28236.89</v>
      </c>
      <c r="E41" s="64">
        <f t="shared" si="6"/>
        <v>6532</v>
      </c>
      <c r="F41" s="65">
        <f t="shared" si="6"/>
        <v>18249.57</v>
      </c>
      <c r="G41" s="64">
        <f t="shared" si="6"/>
        <v>3501</v>
      </c>
      <c r="H41" s="65">
        <f t="shared" si="6"/>
        <v>9987.32</v>
      </c>
      <c r="I41" s="64">
        <f t="shared" si="6"/>
        <v>4173</v>
      </c>
      <c r="J41" s="65">
        <f t="shared" si="6"/>
        <v>13318.68</v>
      </c>
      <c r="K41" s="64">
        <f t="shared" si="6"/>
        <v>2774</v>
      </c>
      <c r="L41" s="65">
        <f t="shared" si="6"/>
        <v>7363.96</v>
      </c>
      <c r="M41" s="64">
        <f t="shared" si="6"/>
        <v>110</v>
      </c>
      <c r="N41" s="65">
        <f t="shared" si="6"/>
        <v>292.02</v>
      </c>
      <c r="O41" s="64">
        <f t="shared" si="6"/>
        <v>12917</v>
      </c>
      <c r="P41" s="65">
        <f t="shared" si="6"/>
        <v>35892.869999999995</v>
      </c>
      <c r="Q41" s="65">
        <f t="shared" si="5"/>
        <v>10.032323075234419</v>
      </c>
      <c r="R41" s="64">
        <f>SUM(R37:R40)</f>
        <v>357772.27</v>
      </c>
    </row>
    <row r="42" spans="1:18" x14ac:dyDescent="0.25">
      <c r="A42" s="66">
        <v>31</v>
      </c>
      <c r="B42" s="66" t="s">
        <v>37</v>
      </c>
      <c r="C42" s="66">
        <v>0</v>
      </c>
      <c r="D42" s="67">
        <v>0</v>
      </c>
      <c r="E42" s="66">
        <v>0</v>
      </c>
      <c r="F42" s="67">
        <v>0</v>
      </c>
      <c r="G42" s="66">
        <v>0</v>
      </c>
      <c r="H42" s="67">
        <v>0</v>
      </c>
      <c r="I42" s="66">
        <v>0</v>
      </c>
      <c r="J42" s="67">
        <v>0</v>
      </c>
      <c r="K42" s="66">
        <v>0</v>
      </c>
      <c r="L42" s="67">
        <v>0</v>
      </c>
      <c r="M42" s="66">
        <v>11</v>
      </c>
      <c r="N42" s="67">
        <v>1045.27</v>
      </c>
      <c r="O42" s="66">
        <v>11</v>
      </c>
      <c r="P42" s="67">
        <v>1045.27</v>
      </c>
      <c r="Q42" s="67">
        <f t="shared" si="5"/>
        <v>86.060201880485437</v>
      </c>
      <c r="R42" s="66">
        <v>1214.58</v>
      </c>
    </row>
    <row r="43" spans="1:18" x14ac:dyDescent="0.25">
      <c r="A43" s="66">
        <v>32</v>
      </c>
      <c r="B43" s="66" t="s">
        <v>38</v>
      </c>
      <c r="C43" s="66">
        <v>0</v>
      </c>
      <c r="D43" s="67">
        <v>0</v>
      </c>
      <c r="E43" s="66">
        <v>0</v>
      </c>
      <c r="F43" s="67">
        <v>0</v>
      </c>
      <c r="G43" s="66">
        <v>0</v>
      </c>
      <c r="H43" s="67">
        <v>0</v>
      </c>
      <c r="I43" s="66">
        <v>0</v>
      </c>
      <c r="J43" s="67">
        <v>0</v>
      </c>
      <c r="K43" s="66">
        <v>0</v>
      </c>
      <c r="L43" s="67">
        <v>0</v>
      </c>
      <c r="M43" s="66">
        <v>0</v>
      </c>
      <c r="N43" s="67">
        <v>0</v>
      </c>
      <c r="O43" s="66">
        <v>0</v>
      </c>
      <c r="P43" s="67">
        <v>0</v>
      </c>
      <c r="Q43" s="67" t="e">
        <f t="shared" si="5"/>
        <v>#DIV/0!</v>
      </c>
      <c r="R43" s="66">
        <v>0</v>
      </c>
    </row>
    <row r="44" spans="1:18" x14ac:dyDescent="0.25">
      <c r="A44" s="66">
        <v>33</v>
      </c>
      <c r="B44" s="66" t="s">
        <v>39</v>
      </c>
      <c r="C44" s="66">
        <v>0</v>
      </c>
      <c r="D44" s="67">
        <v>0</v>
      </c>
      <c r="E44" s="66">
        <v>0</v>
      </c>
      <c r="F44" s="67">
        <v>0</v>
      </c>
      <c r="G44" s="66">
        <v>0</v>
      </c>
      <c r="H44" s="67">
        <v>0</v>
      </c>
      <c r="I44" s="66">
        <v>0</v>
      </c>
      <c r="J44" s="67">
        <v>0</v>
      </c>
      <c r="K44" s="66">
        <v>0</v>
      </c>
      <c r="L44" s="67">
        <v>0</v>
      </c>
      <c r="M44" s="66">
        <v>0</v>
      </c>
      <c r="N44" s="67">
        <v>0</v>
      </c>
      <c r="O44" s="66">
        <v>0</v>
      </c>
      <c r="P44" s="67">
        <v>0</v>
      </c>
      <c r="Q44" s="67" t="e">
        <f t="shared" si="5"/>
        <v>#DIV/0!</v>
      </c>
      <c r="R44" s="66">
        <v>0</v>
      </c>
    </row>
    <row r="45" spans="1:18" x14ac:dyDescent="0.25">
      <c r="A45" s="66">
        <v>34</v>
      </c>
      <c r="B45" s="66" t="s">
        <v>40</v>
      </c>
      <c r="C45" s="66">
        <v>0</v>
      </c>
      <c r="D45" s="67">
        <v>0</v>
      </c>
      <c r="E45" s="66">
        <v>0</v>
      </c>
      <c r="F45" s="67">
        <v>0</v>
      </c>
      <c r="G45" s="66">
        <v>0</v>
      </c>
      <c r="H45" s="67">
        <v>0</v>
      </c>
      <c r="I45" s="66">
        <v>0</v>
      </c>
      <c r="J45" s="67">
        <v>0</v>
      </c>
      <c r="K45" s="66">
        <v>0</v>
      </c>
      <c r="L45" s="67">
        <v>0</v>
      </c>
      <c r="M45" s="66">
        <v>0</v>
      </c>
      <c r="N45" s="67">
        <v>0</v>
      </c>
      <c r="O45" s="66">
        <v>0</v>
      </c>
      <c r="P45" s="67">
        <v>0</v>
      </c>
      <c r="Q45" s="67">
        <f t="shared" si="5"/>
        <v>0</v>
      </c>
      <c r="R45" s="66">
        <v>378.05</v>
      </c>
    </row>
    <row r="46" spans="1:18" x14ac:dyDescent="0.25">
      <c r="A46" s="66">
        <v>35</v>
      </c>
      <c r="B46" s="66" t="s">
        <v>41</v>
      </c>
      <c r="C46" s="66">
        <v>0</v>
      </c>
      <c r="D46" s="67">
        <v>0</v>
      </c>
      <c r="E46" s="66">
        <v>0</v>
      </c>
      <c r="F46" s="67">
        <v>0</v>
      </c>
      <c r="G46" s="66">
        <v>0</v>
      </c>
      <c r="H46" s="67">
        <v>0</v>
      </c>
      <c r="I46" s="66">
        <v>0</v>
      </c>
      <c r="J46" s="67">
        <v>0</v>
      </c>
      <c r="K46" s="66">
        <v>0</v>
      </c>
      <c r="L46" s="67">
        <v>0</v>
      </c>
      <c r="M46" s="66">
        <v>0</v>
      </c>
      <c r="N46" s="67">
        <v>0</v>
      </c>
      <c r="O46" s="66">
        <v>0</v>
      </c>
      <c r="P46" s="67">
        <v>0</v>
      </c>
      <c r="Q46" s="67" t="e">
        <f t="shared" si="5"/>
        <v>#DIV/0!</v>
      </c>
      <c r="R46" s="66">
        <v>0</v>
      </c>
    </row>
    <row r="47" spans="1:18" x14ac:dyDescent="0.25">
      <c r="A47" s="64"/>
      <c r="B47" s="64" t="s">
        <v>42</v>
      </c>
      <c r="C47" s="64">
        <f t="shared" ref="C47:P47" si="7">SUM(C42:C46)</f>
        <v>0</v>
      </c>
      <c r="D47" s="65">
        <f t="shared" si="7"/>
        <v>0</v>
      </c>
      <c r="E47" s="64">
        <f t="shared" si="7"/>
        <v>0</v>
      </c>
      <c r="F47" s="65">
        <f t="shared" si="7"/>
        <v>0</v>
      </c>
      <c r="G47" s="64">
        <f t="shared" si="7"/>
        <v>0</v>
      </c>
      <c r="H47" s="65">
        <f t="shared" si="7"/>
        <v>0</v>
      </c>
      <c r="I47" s="64">
        <f t="shared" si="7"/>
        <v>0</v>
      </c>
      <c r="J47" s="65">
        <f t="shared" si="7"/>
        <v>0</v>
      </c>
      <c r="K47" s="64">
        <f t="shared" si="7"/>
        <v>0</v>
      </c>
      <c r="L47" s="65">
        <f t="shared" si="7"/>
        <v>0</v>
      </c>
      <c r="M47" s="64">
        <f t="shared" si="7"/>
        <v>11</v>
      </c>
      <c r="N47" s="65">
        <f t="shared" si="7"/>
        <v>1045.27</v>
      </c>
      <c r="O47" s="64">
        <f t="shared" si="7"/>
        <v>11</v>
      </c>
      <c r="P47" s="65">
        <f t="shared" si="7"/>
        <v>1045.27</v>
      </c>
      <c r="Q47" s="65">
        <f t="shared" si="5"/>
        <v>65.63169097656079</v>
      </c>
      <c r="R47" s="64">
        <f>SUM(R42:R46)</f>
        <v>1592.6299999999999</v>
      </c>
    </row>
    <row r="48" spans="1:18" x14ac:dyDescent="0.25">
      <c r="A48" s="66">
        <v>36</v>
      </c>
      <c r="B48" s="66" t="s">
        <v>43</v>
      </c>
      <c r="C48" s="66">
        <v>110</v>
      </c>
      <c r="D48" s="67">
        <v>107.31</v>
      </c>
      <c r="E48" s="66">
        <v>0</v>
      </c>
      <c r="F48" s="67">
        <v>0</v>
      </c>
      <c r="G48" s="66">
        <v>110</v>
      </c>
      <c r="H48" s="67">
        <v>107.31</v>
      </c>
      <c r="I48" s="66">
        <v>0</v>
      </c>
      <c r="J48" s="67">
        <v>0</v>
      </c>
      <c r="K48" s="66">
        <v>0</v>
      </c>
      <c r="L48" s="67">
        <v>0</v>
      </c>
      <c r="M48" s="66">
        <v>1</v>
      </c>
      <c r="N48" s="67">
        <v>0.09</v>
      </c>
      <c r="O48" s="66">
        <v>111</v>
      </c>
      <c r="P48" s="67">
        <v>107.4</v>
      </c>
      <c r="Q48" s="67">
        <f t="shared" si="5"/>
        <v>1.5813535738738012</v>
      </c>
      <c r="R48" s="66">
        <v>6791.65</v>
      </c>
    </row>
    <row r="49" spans="1:18" x14ac:dyDescent="0.25">
      <c r="A49" s="66">
        <v>37</v>
      </c>
      <c r="B49" s="66" t="s">
        <v>44</v>
      </c>
      <c r="C49" s="66">
        <v>0</v>
      </c>
      <c r="D49" s="67">
        <v>0</v>
      </c>
      <c r="E49" s="66">
        <v>0</v>
      </c>
      <c r="F49" s="67">
        <v>0</v>
      </c>
      <c r="G49" s="66">
        <v>0</v>
      </c>
      <c r="H49" s="67">
        <v>0</v>
      </c>
      <c r="I49" s="66">
        <v>0</v>
      </c>
      <c r="J49" s="67">
        <v>0</v>
      </c>
      <c r="K49" s="66">
        <v>0</v>
      </c>
      <c r="L49" s="67">
        <v>0</v>
      </c>
      <c r="M49" s="66">
        <v>0</v>
      </c>
      <c r="N49" s="67">
        <v>0</v>
      </c>
      <c r="O49" s="66">
        <v>0</v>
      </c>
      <c r="P49" s="67">
        <v>0</v>
      </c>
      <c r="Q49" s="67">
        <f t="shared" si="5"/>
        <v>0</v>
      </c>
      <c r="R49" s="66">
        <v>20.100000000000001</v>
      </c>
    </row>
    <row r="50" spans="1:18" x14ac:dyDescent="0.25">
      <c r="A50" s="66">
        <v>38</v>
      </c>
      <c r="B50" s="66" t="s">
        <v>45</v>
      </c>
      <c r="C50" s="66">
        <v>41</v>
      </c>
      <c r="D50" s="67">
        <v>5.36</v>
      </c>
      <c r="E50" s="66">
        <v>0</v>
      </c>
      <c r="F50" s="67">
        <v>0</v>
      </c>
      <c r="G50" s="66">
        <v>41</v>
      </c>
      <c r="H50" s="67">
        <v>5.36</v>
      </c>
      <c r="I50" s="66">
        <v>4</v>
      </c>
      <c r="J50" s="67">
        <v>0.15</v>
      </c>
      <c r="K50" s="66">
        <v>0</v>
      </c>
      <c r="L50" s="67">
        <v>0</v>
      </c>
      <c r="M50" s="66">
        <v>0</v>
      </c>
      <c r="N50" s="67">
        <v>0</v>
      </c>
      <c r="O50" s="66">
        <v>41</v>
      </c>
      <c r="P50" s="67">
        <v>5.36</v>
      </c>
      <c r="Q50" s="67">
        <f t="shared" si="5"/>
        <v>0.24493339730847444</v>
      </c>
      <c r="R50" s="66">
        <v>2188.35</v>
      </c>
    </row>
    <row r="51" spans="1:18" x14ac:dyDescent="0.25">
      <c r="A51" s="66">
        <v>39</v>
      </c>
      <c r="B51" s="66" t="s">
        <v>46</v>
      </c>
      <c r="C51" s="66">
        <v>0</v>
      </c>
      <c r="D51" s="67">
        <v>0</v>
      </c>
      <c r="E51" s="66">
        <v>0</v>
      </c>
      <c r="F51" s="67">
        <v>0</v>
      </c>
      <c r="G51" s="66">
        <v>0</v>
      </c>
      <c r="H51" s="67">
        <v>0</v>
      </c>
      <c r="I51" s="66">
        <v>0</v>
      </c>
      <c r="J51" s="67">
        <v>0</v>
      </c>
      <c r="K51" s="66">
        <v>0</v>
      </c>
      <c r="L51" s="67">
        <v>0</v>
      </c>
      <c r="M51" s="66">
        <v>0</v>
      </c>
      <c r="N51" s="67">
        <v>0</v>
      </c>
      <c r="O51" s="66">
        <v>0</v>
      </c>
      <c r="P51" s="67">
        <v>0</v>
      </c>
      <c r="Q51" s="67">
        <f t="shared" si="5"/>
        <v>0</v>
      </c>
      <c r="R51" s="66">
        <v>629.78</v>
      </c>
    </row>
    <row r="52" spans="1:18" x14ac:dyDescent="0.25">
      <c r="A52" s="64"/>
      <c r="B52" s="64" t="s">
        <v>47</v>
      </c>
      <c r="C52" s="64">
        <f t="shared" ref="C52:P52" si="8">SUM(C48:C51)</f>
        <v>151</v>
      </c>
      <c r="D52" s="65">
        <f t="shared" si="8"/>
        <v>112.67</v>
      </c>
      <c r="E52" s="64">
        <f t="shared" si="8"/>
        <v>0</v>
      </c>
      <c r="F52" s="65">
        <f t="shared" si="8"/>
        <v>0</v>
      </c>
      <c r="G52" s="64">
        <f t="shared" si="8"/>
        <v>151</v>
      </c>
      <c r="H52" s="65">
        <f t="shared" si="8"/>
        <v>112.67</v>
      </c>
      <c r="I52" s="64">
        <f t="shared" si="8"/>
        <v>4</v>
      </c>
      <c r="J52" s="65">
        <f t="shared" si="8"/>
        <v>0.15</v>
      </c>
      <c r="K52" s="64">
        <f t="shared" si="8"/>
        <v>0</v>
      </c>
      <c r="L52" s="65">
        <f t="shared" si="8"/>
        <v>0</v>
      </c>
      <c r="M52" s="64">
        <f t="shared" si="8"/>
        <v>1</v>
      </c>
      <c r="N52" s="65">
        <f t="shared" si="8"/>
        <v>0.09</v>
      </c>
      <c r="O52" s="64">
        <f t="shared" si="8"/>
        <v>152</v>
      </c>
      <c r="P52" s="65">
        <f t="shared" si="8"/>
        <v>112.76</v>
      </c>
      <c r="Q52" s="65">
        <f t="shared" si="5"/>
        <v>1.1709387863607854</v>
      </c>
      <c r="R52" s="64">
        <f>SUM(R48:R51)</f>
        <v>9629.880000000001</v>
      </c>
    </row>
    <row r="53" spans="1:18" x14ac:dyDescent="0.25">
      <c r="A53" s="66">
        <v>40</v>
      </c>
      <c r="B53" s="66" t="s">
        <v>48</v>
      </c>
      <c r="C53" s="66">
        <v>0</v>
      </c>
      <c r="D53" s="67">
        <v>0</v>
      </c>
      <c r="E53" s="66">
        <v>0</v>
      </c>
      <c r="F53" s="67">
        <v>0</v>
      </c>
      <c r="G53" s="66">
        <v>0</v>
      </c>
      <c r="H53" s="67">
        <v>0</v>
      </c>
      <c r="I53" s="66">
        <v>0</v>
      </c>
      <c r="J53" s="67">
        <v>0</v>
      </c>
      <c r="K53" s="66">
        <v>0</v>
      </c>
      <c r="L53" s="67">
        <v>0</v>
      </c>
      <c r="M53" s="66">
        <v>0</v>
      </c>
      <c r="N53" s="67">
        <v>0</v>
      </c>
      <c r="O53" s="66">
        <v>0</v>
      </c>
      <c r="P53" s="67">
        <v>0</v>
      </c>
      <c r="Q53" s="67" t="e">
        <f t="shared" si="5"/>
        <v>#DIV/0!</v>
      </c>
      <c r="R53" s="66">
        <v>0</v>
      </c>
    </row>
    <row r="54" spans="1:18" x14ac:dyDescent="0.25">
      <c r="A54" s="66">
        <v>41</v>
      </c>
      <c r="B54" s="66" t="s">
        <v>49</v>
      </c>
      <c r="C54" s="66">
        <v>0</v>
      </c>
      <c r="D54" s="67">
        <v>0</v>
      </c>
      <c r="E54" s="66">
        <v>0</v>
      </c>
      <c r="F54" s="67">
        <v>0</v>
      </c>
      <c r="G54" s="66">
        <v>0</v>
      </c>
      <c r="H54" s="67">
        <v>0</v>
      </c>
      <c r="I54" s="66">
        <v>0</v>
      </c>
      <c r="J54" s="67">
        <v>0</v>
      </c>
      <c r="K54" s="66">
        <v>0</v>
      </c>
      <c r="L54" s="67">
        <v>0</v>
      </c>
      <c r="M54" s="66">
        <v>0</v>
      </c>
      <c r="N54" s="67">
        <v>0</v>
      </c>
      <c r="O54" s="66">
        <v>0</v>
      </c>
      <c r="P54" s="67">
        <v>0</v>
      </c>
      <c r="Q54" s="67" t="e">
        <f t="shared" si="5"/>
        <v>#DIV/0!</v>
      </c>
      <c r="R54" s="66">
        <v>0</v>
      </c>
    </row>
    <row r="55" spans="1:18" x14ac:dyDescent="0.25">
      <c r="A55" s="66">
        <v>42</v>
      </c>
      <c r="B55" s="66" t="s">
        <v>50</v>
      </c>
      <c r="C55" s="66">
        <v>0</v>
      </c>
      <c r="D55" s="67">
        <v>0</v>
      </c>
      <c r="E55" s="66">
        <v>0</v>
      </c>
      <c r="F55" s="67">
        <v>0</v>
      </c>
      <c r="G55" s="66">
        <v>0</v>
      </c>
      <c r="H55" s="67">
        <v>0</v>
      </c>
      <c r="I55" s="66">
        <v>0</v>
      </c>
      <c r="J55" s="67">
        <v>0</v>
      </c>
      <c r="K55" s="66">
        <v>0</v>
      </c>
      <c r="L55" s="67">
        <v>0</v>
      </c>
      <c r="M55" s="66">
        <v>0</v>
      </c>
      <c r="N55" s="67">
        <v>0</v>
      </c>
      <c r="O55" s="66">
        <v>0</v>
      </c>
      <c r="P55" s="67">
        <v>0</v>
      </c>
      <c r="Q55" s="67" t="e">
        <f t="shared" si="5"/>
        <v>#DIV/0!</v>
      </c>
      <c r="R55" s="66">
        <v>0</v>
      </c>
    </row>
    <row r="56" spans="1:18" x14ac:dyDescent="0.25">
      <c r="A56" s="66">
        <v>43</v>
      </c>
      <c r="B56" s="66" t="s">
        <v>51</v>
      </c>
      <c r="C56" s="66">
        <v>0</v>
      </c>
      <c r="D56" s="67">
        <v>0</v>
      </c>
      <c r="E56" s="66">
        <v>0</v>
      </c>
      <c r="F56" s="67">
        <v>0</v>
      </c>
      <c r="G56" s="66">
        <v>0</v>
      </c>
      <c r="H56" s="67">
        <v>0</v>
      </c>
      <c r="I56" s="66">
        <v>0</v>
      </c>
      <c r="J56" s="67">
        <v>0</v>
      </c>
      <c r="K56" s="66">
        <v>0</v>
      </c>
      <c r="L56" s="67">
        <v>0</v>
      </c>
      <c r="M56" s="66">
        <v>0</v>
      </c>
      <c r="N56" s="67">
        <v>0</v>
      </c>
      <c r="O56" s="66">
        <v>0</v>
      </c>
      <c r="P56" s="67">
        <v>0</v>
      </c>
      <c r="Q56" s="67" t="e">
        <f t="shared" si="5"/>
        <v>#DIV/0!</v>
      </c>
      <c r="R56" s="66">
        <v>0</v>
      </c>
    </row>
    <row r="57" spans="1:18" x14ac:dyDescent="0.25">
      <c r="A57" s="64"/>
      <c r="B57" s="64" t="s">
        <v>52</v>
      </c>
      <c r="C57" s="64">
        <f t="shared" ref="C57:P57" si="9">SUM(C53:C56)</f>
        <v>0</v>
      </c>
      <c r="D57" s="65">
        <f t="shared" si="9"/>
        <v>0</v>
      </c>
      <c r="E57" s="64">
        <f t="shared" si="9"/>
        <v>0</v>
      </c>
      <c r="F57" s="65">
        <f t="shared" si="9"/>
        <v>0</v>
      </c>
      <c r="G57" s="64">
        <f t="shared" si="9"/>
        <v>0</v>
      </c>
      <c r="H57" s="65">
        <f t="shared" si="9"/>
        <v>0</v>
      </c>
      <c r="I57" s="64">
        <f t="shared" si="9"/>
        <v>0</v>
      </c>
      <c r="J57" s="65">
        <f t="shared" si="9"/>
        <v>0</v>
      </c>
      <c r="K57" s="64">
        <f t="shared" si="9"/>
        <v>0</v>
      </c>
      <c r="L57" s="65">
        <f t="shared" si="9"/>
        <v>0</v>
      </c>
      <c r="M57" s="64">
        <f t="shared" si="9"/>
        <v>0</v>
      </c>
      <c r="N57" s="65">
        <f t="shared" si="9"/>
        <v>0</v>
      </c>
      <c r="O57" s="64">
        <f t="shared" si="9"/>
        <v>0</v>
      </c>
      <c r="P57" s="65">
        <f t="shared" si="9"/>
        <v>0</v>
      </c>
      <c r="Q57" s="65" t="e">
        <f t="shared" si="5"/>
        <v>#DIV/0!</v>
      </c>
      <c r="R57" s="64">
        <f>SUM(R53:R56)</f>
        <v>0</v>
      </c>
    </row>
    <row r="58" spans="1:18" x14ac:dyDescent="0.25">
      <c r="A58" s="64"/>
      <c r="B58" s="64" t="s">
        <v>82</v>
      </c>
      <c r="C58" s="64">
        <f t="shared" ref="C58:P58" si="10">SUM(C34,C36,C41,C47,C52,C57)</f>
        <v>30404</v>
      </c>
      <c r="D58" s="65">
        <f t="shared" si="10"/>
        <v>71723.16</v>
      </c>
      <c r="E58" s="64">
        <f t="shared" si="10"/>
        <v>22237</v>
      </c>
      <c r="F58" s="65">
        <f t="shared" si="10"/>
        <v>54876.480000000003</v>
      </c>
      <c r="G58" s="64">
        <f t="shared" si="10"/>
        <v>8167</v>
      </c>
      <c r="H58" s="65">
        <f t="shared" si="10"/>
        <v>16846.68</v>
      </c>
      <c r="I58" s="64">
        <f t="shared" si="10"/>
        <v>5713</v>
      </c>
      <c r="J58" s="65">
        <f t="shared" si="10"/>
        <v>15171.73</v>
      </c>
      <c r="K58" s="64">
        <f t="shared" si="10"/>
        <v>2827</v>
      </c>
      <c r="L58" s="65">
        <f t="shared" si="10"/>
        <v>8304.73</v>
      </c>
      <c r="M58" s="64">
        <f t="shared" si="10"/>
        <v>532</v>
      </c>
      <c r="N58" s="65">
        <f t="shared" si="10"/>
        <v>8096.25</v>
      </c>
      <c r="O58" s="64">
        <f t="shared" si="10"/>
        <v>33763</v>
      </c>
      <c r="P58" s="65">
        <f t="shared" si="10"/>
        <v>88124.14</v>
      </c>
      <c r="Q58" s="65">
        <f t="shared" si="5"/>
        <v>6.0060129687663908</v>
      </c>
      <c r="R58" s="64">
        <f>SUM(R34,R36,R41,R47,R52,R57)</f>
        <v>1467265.2299999997</v>
      </c>
    </row>
  </sheetData>
  <mergeCells count="13">
    <mergeCell ref="R4:R5"/>
    <mergeCell ref="Q4:Q6"/>
    <mergeCell ref="A3:Q3"/>
    <mergeCell ref="A2:Q2"/>
    <mergeCell ref="K4:L5"/>
    <mergeCell ref="M4:N5"/>
    <mergeCell ref="O4:P5"/>
    <mergeCell ref="B4:B6"/>
    <mergeCell ref="A4:A6"/>
    <mergeCell ref="C4:D5"/>
    <mergeCell ref="E4:F5"/>
    <mergeCell ref="G4:H5"/>
    <mergeCell ref="I4:J5"/>
  </mergeCells>
  <pageMargins left="0.70866141732283472" right="0.70866141732283472" top="0.74803149606299213" bottom="0.74803149606299213" header="0.31496062992125984" footer="0.31496062992125984"/>
  <pageSetup paperSize="9" scale="50" orientation="portrait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58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1" sqref="G1"/>
    </sheetView>
  </sheetViews>
  <sheetFormatPr defaultColWidth="9.140625" defaultRowHeight="15" x14ac:dyDescent="0.25"/>
  <cols>
    <col min="1" max="1" width="6.28515625" style="8" bestFit="1" customWidth="1"/>
    <col min="2" max="2" width="34.5703125" style="8" customWidth="1"/>
    <col min="3" max="3" width="8.85546875" style="8" customWidth="1"/>
    <col min="4" max="4" width="11.140625" style="10" customWidth="1"/>
    <col min="5" max="5" width="8.85546875" style="8" customWidth="1"/>
    <col min="6" max="6" width="11.140625" style="10" customWidth="1"/>
    <col min="7" max="7" width="8.85546875" style="8" customWidth="1"/>
    <col min="8" max="8" width="11.140625" style="10" customWidth="1"/>
    <col min="9" max="9" width="8.85546875" style="8" customWidth="1"/>
    <col min="10" max="10" width="11.140625" style="10" customWidth="1"/>
    <col min="11" max="11" width="8.85546875" style="8" customWidth="1"/>
    <col min="12" max="12" width="11.140625" style="10" customWidth="1"/>
    <col min="13" max="13" width="16.28515625" style="10" customWidth="1"/>
    <col min="14" max="14" width="9.140625" style="8" hidden="1" customWidth="1"/>
    <col min="15" max="15" width="0.28515625" style="8" hidden="1" customWidth="1"/>
    <col min="16" max="16" width="9.140625" style="8" customWidth="1"/>
    <col min="17" max="16384" width="9.140625" style="8"/>
  </cols>
  <sheetData>
    <row r="1" spans="1:15" ht="15.75" x14ac:dyDescent="0.25">
      <c r="A1" s="25"/>
      <c r="B1" s="39" t="s">
        <v>196</v>
      </c>
      <c r="C1" s="26"/>
      <c r="D1" s="27" t="s">
        <v>0</v>
      </c>
      <c r="E1" s="28"/>
      <c r="F1" s="29"/>
      <c r="G1" s="31" t="s">
        <v>206</v>
      </c>
      <c r="H1" s="30"/>
      <c r="I1" s="39" t="s">
        <v>83</v>
      </c>
      <c r="J1" s="30"/>
      <c r="K1" s="26"/>
      <c r="L1" s="30"/>
      <c r="M1" s="45" t="s">
        <v>68</v>
      </c>
    </row>
    <row r="2" spans="1:15" s="9" customFormat="1" x14ac:dyDescent="0.25">
      <c r="A2" s="98" t="s">
        <v>204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46"/>
      <c r="M2" s="44"/>
    </row>
    <row r="3" spans="1:15" x14ac:dyDescent="0.25">
      <c r="A3" s="97" t="s">
        <v>84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</row>
    <row r="4" spans="1:15" s="11" customFormat="1" ht="33.950000000000003" customHeight="1" x14ac:dyDescent="0.25">
      <c r="A4" s="101" t="s">
        <v>70</v>
      </c>
      <c r="B4" s="101" t="s">
        <v>1</v>
      </c>
      <c r="C4" s="96" t="s">
        <v>85</v>
      </c>
      <c r="D4" s="96"/>
      <c r="E4" s="96" t="s">
        <v>86</v>
      </c>
      <c r="F4" s="96"/>
      <c r="G4" s="96" t="s">
        <v>87</v>
      </c>
      <c r="H4" s="96"/>
      <c r="I4" s="100" t="s">
        <v>88</v>
      </c>
      <c r="J4" s="100"/>
      <c r="K4" s="100" t="s">
        <v>89</v>
      </c>
      <c r="L4" s="100"/>
      <c r="M4" s="23" t="s">
        <v>90</v>
      </c>
      <c r="O4" s="62" t="s">
        <v>91</v>
      </c>
    </row>
    <row r="5" spans="1:15" ht="18.95" customHeight="1" x14ac:dyDescent="0.25">
      <c r="A5" s="102"/>
      <c r="B5" s="102"/>
      <c r="C5" s="6" t="s">
        <v>80</v>
      </c>
      <c r="D5" s="23" t="s">
        <v>81</v>
      </c>
      <c r="E5" s="6" t="s">
        <v>80</v>
      </c>
      <c r="F5" s="23" t="s">
        <v>81</v>
      </c>
      <c r="G5" s="6" t="s">
        <v>80</v>
      </c>
      <c r="H5" s="23" t="s">
        <v>81</v>
      </c>
      <c r="I5" s="6" t="s">
        <v>80</v>
      </c>
      <c r="J5" s="23" t="s">
        <v>81</v>
      </c>
      <c r="K5" s="6" t="s">
        <v>80</v>
      </c>
      <c r="L5" s="23" t="s">
        <v>81</v>
      </c>
      <c r="M5" s="33" t="s">
        <v>92</v>
      </c>
    </row>
    <row r="7" spans="1:15" x14ac:dyDescent="0.25">
      <c r="A7" s="66">
        <v>1</v>
      </c>
      <c r="B7" s="66" t="s">
        <v>2</v>
      </c>
      <c r="C7" s="66">
        <v>442</v>
      </c>
      <c r="D7" s="67">
        <v>2269.96</v>
      </c>
      <c r="E7" s="66">
        <v>0</v>
      </c>
      <c r="F7" s="67">
        <v>0</v>
      </c>
      <c r="G7" s="66">
        <v>0</v>
      </c>
      <c r="H7" s="67">
        <v>0</v>
      </c>
      <c r="I7" s="66">
        <v>6</v>
      </c>
      <c r="J7" s="67">
        <v>7.46</v>
      </c>
      <c r="K7" s="66">
        <v>448</v>
      </c>
      <c r="L7" s="67">
        <v>2277.42</v>
      </c>
      <c r="M7" s="67">
        <f t="shared" ref="M7:M38" si="0">(L7/N7)*100</f>
        <v>3.3162488944235262</v>
      </c>
      <c r="N7" s="66">
        <v>68674.58</v>
      </c>
    </row>
    <row r="8" spans="1:15" x14ac:dyDescent="0.25">
      <c r="A8" s="66">
        <v>2</v>
      </c>
      <c r="B8" s="66" t="s">
        <v>3</v>
      </c>
      <c r="C8" s="66">
        <v>659</v>
      </c>
      <c r="D8" s="67">
        <v>1918.3</v>
      </c>
      <c r="E8" s="66">
        <v>0</v>
      </c>
      <c r="F8" s="67">
        <v>0</v>
      </c>
      <c r="G8" s="66">
        <v>1</v>
      </c>
      <c r="H8" s="67">
        <v>1</v>
      </c>
      <c r="I8" s="66">
        <v>0</v>
      </c>
      <c r="J8" s="67">
        <v>0</v>
      </c>
      <c r="K8" s="66">
        <v>660</v>
      </c>
      <c r="L8" s="67">
        <v>1919.3</v>
      </c>
      <c r="M8" s="67">
        <f t="shared" si="0"/>
        <v>10.837288221725959</v>
      </c>
      <c r="N8" s="66">
        <v>17710.150000000001</v>
      </c>
    </row>
    <row r="9" spans="1:15" x14ac:dyDescent="0.25">
      <c r="A9" s="66">
        <v>3</v>
      </c>
      <c r="B9" s="66" t="s">
        <v>4</v>
      </c>
      <c r="C9" s="66">
        <v>11</v>
      </c>
      <c r="D9" s="67">
        <v>0.94</v>
      </c>
      <c r="E9" s="66">
        <v>0</v>
      </c>
      <c r="F9" s="67">
        <v>0</v>
      </c>
      <c r="G9" s="66">
        <v>0</v>
      </c>
      <c r="H9" s="67">
        <v>0</v>
      </c>
      <c r="I9" s="66">
        <v>0</v>
      </c>
      <c r="J9" s="67">
        <v>0</v>
      </c>
      <c r="K9" s="66">
        <v>11</v>
      </c>
      <c r="L9" s="67">
        <v>0.94</v>
      </c>
      <c r="M9" s="67">
        <f t="shared" si="0"/>
        <v>1.7629308162182132E-2</v>
      </c>
      <c r="N9" s="66">
        <v>5332.03</v>
      </c>
    </row>
    <row r="10" spans="1:15" x14ac:dyDescent="0.25">
      <c r="A10" s="66">
        <v>4</v>
      </c>
      <c r="B10" s="66" t="s">
        <v>5</v>
      </c>
      <c r="C10" s="66">
        <v>1459</v>
      </c>
      <c r="D10" s="67">
        <v>4601.01</v>
      </c>
      <c r="E10" s="66">
        <v>80</v>
      </c>
      <c r="F10" s="67">
        <v>679.61</v>
      </c>
      <c r="G10" s="66">
        <v>1</v>
      </c>
      <c r="H10" s="67">
        <v>0.33</v>
      </c>
      <c r="I10" s="66">
        <v>44</v>
      </c>
      <c r="J10" s="67">
        <v>106.93</v>
      </c>
      <c r="K10" s="66">
        <v>1584</v>
      </c>
      <c r="L10" s="67">
        <v>5387.88</v>
      </c>
      <c r="M10" s="67">
        <f t="shared" si="0"/>
        <v>7.735138813516981</v>
      </c>
      <c r="N10" s="66">
        <v>69654.600000000006</v>
      </c>
    </row>
    <row r="11" spans="1:15" x14ac:dyDescent="0.25">
      <c r="A11" s="66">
        <v>5</v>
      </c>
      <c r="B11" s="66" t="s">
        <v>6</v>
      </c>
      <c r="C11" s="66">
        <v>677</v>
      </c>
      <c r="D11" s="67">
        <v>2333.4499999999998</v>
      </c>
      <c r="E11" s="66">
        <v>42</v>
      </c>
      <c r="F11" s="67">
        <v>1302.55</v>
      </c>
      <c r="G11" s="66">
        <v>2</v>
      </c>
      <c r="H11" s="67">
        <v>7.96</v>
      </c>
      <c r="I11" s="66">
        <v>55</v>
      </c>
      <c r="J11" s="67">
        <v>581.71</v>
      </c>
      <c r="K11" s="66">
        <v>776</v>
      </c>
      <c r="L11" s="67">
        <v>4225.67</v>
      </c>
      <c r="M11" s="67">
        <f t="shared" si="0"/>
        <v>5.566187813311867</v>
      </c>
      <c r="N11" s="66">
        <v>75916.77</v>
      </c>
    </row>
    <row r="12" spans="1:15" x14ac:dyDescent="0.25">
      <c r="A12" s="66">
        <v>6</v>
      </c>
      <c r="B12" s="66" t="s">
        <v>7</v>
      </c>
      <c r="C12" s="66">
        <v>217</v>
      </c>
      <c r="D12" s="67">
        <v>2304.9299999999998</v>
      </c>
      <c r="E12" s="66">
        <v>0</v>
      </c>
      <c r="F12" s="67">
        <v>0</v>
      </c>
      <c r="G12" s="66">
        <v>0</v>
      </c>
      <c r="H12" s="67">
        <v>0</v>
      </c>
      <c r="I12" s="66">
        <v>14</v>
      </c>
      <c r="J12" s="67">
        <v>0.96</v>
      </c>
      <c r="K12" s="66">
        <v>231</v>
      </c>
      <c r="L12" s="67">
        <v>2305.89</v>
      </c>
      <c r="M12" s="67">
        <f t="shared" si="0"/>
        <v>13.682362972549116</v>
      </c>
      <c r="N12" s="66">
        <v>16853.009999999998</v>
      </c>
    </row>
    <row r="13" spans="1:15" x14ac:dyDescent="0.25">
      <c r="A13" s="66">
        <v>7</v>
      </c>
      <c r="B13" s="66" t="s">
        <v>8</v>
      </c>
      <c r="C13" s="66">
        <v>40</v>
      </c>
      <c r="D13" s="67">
        <v>138.94</v>
      </c>
      <c r="E13" s="66">
        <v>0</v>
      </c>
      <c r="F13" s="67">
        <v>0</v>
      </c>
      <c r="G13" s="66">
        <v>0</v>
      </c>
      <c r="H13" s="67">
        <v>0</v>
      </c>
      <c r="I13" s="66">
        <v>0</v>
      </c>
      <c r="J13" s="67">
        <v>0</v>
      </c>
      <c r="K13" s="66">
        <v>40</v>
      </c>
      <c r="L13" s="67">
        <v>138.94</v>
      </c>
      <c r="M13" s="67">
        <f t="shared" si="0"/>
        <v>2.6982308274911153</v>
      </c>
      <c r="N13" s="66">
        <v>5149.3</v>
      </c>
    </row>
    <row r="14" spans="1:15" x14ac:dyDescent="0.25">
      <c r="A14" s="66">
        <v>8</v>
      </c>
      <c r="B14" s="66" t="s">
        <v>9</v>
      </c>
      <c r="C14" s="66">
        <v>502</v>
      </c>
      <c r="D14" s="67">
        <v>1628.39</v>
      </c>
      <c r="E14" s="66">
        <v>0</v>
      </c>
      <c r="F14" s="67">
        <v>0</v>
      </c>
      <c r="G14" s="66">
        <v>0</v>
      </c>
      <c r="H14" s="67">
        <v>0</v>
      </c>
      <c r="I14" s="66">
        <v>5</v>
      </c>
      <c r="J14" s="67">
        <v>9.92</v>
      </c>
      <c r="K14" s="66">
        <v>507</v>
      </c>
      <c r="L14" s="67">
        <v>1638.31</v>
      </c>
      <c r="M14" s="67">
        <f t="shared" si="0"/>
        <v>5.585096953664058</v>
      </c>
      <c r="N14" s="66">
        <v>29333.599999999999</v>
      </c>
    </row>
    <row r="15" spans="1:15" x14ac:dyDescent="0.25">
      <c r="A15" s="66">
        <v>9</v>
      </c>
      <c r="B15" s="66" t="s">
        <v>10</v>
      </c>
      <c r="C15" s="66">
        <v>5627</v>
      </c>
      <c r="D15" s="67">
        <v>17384.560000000001</v>
      </c>
      <c r="E15" s="66">
        <v>518</v>
      </c>
      <c r="F15" s="67">
        <v>14217.79</v>
      </c>
      <c r="G15" s="66">
        <v>15</v>
      </c>
      <c r="H15" s="67">
        <v>1073.45</v>
      </c>
      <c r="I15" s="66">
        <v>0</v>
      </c>
      <c r="J15" s="67">
        <v>0</v>
      </c>
      <c r="K15" s="66">
        <v>6160</v>
      </c>
      <c r="L15" s="67">
        <v>32675.8</v>
      </c>
      <c r="M15" s="67">
        <f t="shared" si="0"/>
        <v>6.2834282699083168</v>
      </c>
      <c r="N15" s="66">
        <v>520031.4</v>
      </c>
    </row>
    <row r="16" spans="1:15" x14ac:dyDescent="0.25">
      <c r="A16" s="66">
        <v>10</v>
      </c>
      <c r="B16" s="66" t="s">
        <v>11</v>
      </c>
      <c r="C16" s="66">
        <v>2835</v>
      </c>
      <c r="D16" s="67">
        <v>14195.16</v>
      </c>
      <c r="E16" s="66">
        <v>83</v>
      </c>
      <c r="F16" s="67">
        <v>3796.52</v>
      </c>
      <c r="G16" s="66">
        <v>5</v>
      </c>
      <c r="H16" s="67">
        <v>305.11</v>
      </c>
      <c r="I16" s="66">
        <v>11</v>
      </c>
      <c r="J16" s="67">
        <v>15.4</v>
      </c>
      <c r="K16" s="66">
        <v>2934</v>
      </c>
      <c r="L16" s="67">
        <v>18312.18</v>
      </c>
      <c r="M16" s="67">
        <f t="shared" si="0"/>
        <v>4.5532795984321375</v>
      </c>
      <c r="N16" s="66">
        <v>402175.61</v>
      </c>
    </row>
    <row r="17" spans="1:14" x14ac:dyDescent="0.25">
      <c r="A17" s="66">
        <v>11</v>
      </c>
      <c r="B17" s="66" t="s">
        <v>12</v>
      </c>
      <c r="C17" s="66">
        <v>2513</v>
      </c>
      <c r="D17" s="67">
        <v>6352.84</v>
      </c>
      <c r="E17" s="66">
        <v>14</v>
      </c>
      <c r="F17" s="67">
        <v>3555.42</v>
      </c>
      <c r="G17" s="66">
        <v>0</v>
      </c>
      <c r="H17" s="67">
        <v>0</v>
      </c>
      <c r="I17" s="66">
        <v>2</v>
      </c>
      <c r="J17" s="67">
        <v>1.69</v>
      </c>
      <c r="K17" s="66">
        <v>2529</v>
      </c>
      <c r="L17" s="67">
        <v>9909.9500000000007</v>
      </c>
      <c r="M17" s="67">
        <f t="shared" si="0"/>
        <v>6.4919950872840371</v>
      </c>
      <c r="N17" s="66">
        <v>152648.76</v>
      </c>
    </row>
    <row r="18" spans="1:14" x14ac:dyDescent="0.25">
      <c r="A18" s="66">
        <v>12</v>
      </c>
      <c r="B18" s="66" t="s">
        <v>13</v>
      </c>
      <c r="C18" s="66">
        <v>490</v>
      </c>
      <c r="D18" s="67">
        <v>1333.53</v>
      </c>
      <c r="E18" s="66">
        <v>2</v>
      </c>
      <c r="F18" s="67">
        <v>264.04000000000002</v>
      </c>
      <c r="G18" s="66">
        <v>0</v>
      </c>
      <c r="H18" s="67">
        <v>0</v>
      </c>
      <c r="I18" s="66">
        <v>1</v>
      </c>
      <c r="J18" s="67">
        <v>2.0099999999999998</v>
      </c>
      <c r="K18" s="66">
        <v>493</v>
      </c>
      <c r="L18" s="67">
        <v>1599.57</v>
      </c>
      <c r="M18" s="67">
        <f t="shared" si="0"/>
        <v>2.229225730898309</v>
      </c>
      <c r="N18" s="66">
        <v>71754.509999999995</v>
      </c>
    </row>
    <row r="19" spans="1:14" x14ac:dyDescent="0.25">
      <c r="A19" s="64"/>
      <c r="B19" s="64" t="s">
        <v>14</v>
      </c>
      <c r="C19" s="64">
        <f t="shared" ref="C19:L19" si="1">SUM(C7:C18)</f>
        <v>15472</v>
      </c>
      <c r="D19" s="65">
        <f t="shared" si="1"/>
        <v>54462.009999999995</v>
      </c>
      <c r="E19" s="64">
        <f t="shared" si="1"/>
        <v>739</v>
      </c>
      <c r="F19" s="65">
        <f t="shared" si="1"/>
        <v>23815.93</v>
      </c>
      <c r="G19" s="64">
        <f t="shared" si="1"/>
        <v>24</v>
      </c>
      <c r="H19" s="65">
        <f t="shared" si="1"/>
        <v>1387.85</v>
      </c>
      <c r="I19" s="64">
        <f t="shared" si="1"/>
        <v>138</v>
      </c>
      <c r="J19" s="65">
        <f t="shared" si="1"/>
        <v>726.08</v>
      </c>
      <c r="K19" s="64">
        <f t="shared" si="1"/>
        <v>16373</v>
      </c>
      <c r="L19" s="65">
        <f t="shared" si="1"/>
        <v>80391.850000000006</v>
      </c>
      <c r="M19" s="65">
        <f t="shared" si="0"/>
        <v>5.6013048796101819</v>
      </c>
      <c r="N19" s="64">
        <f>SUM(N7:N18)</f>
        <v>1435234.3199999998</v>
      </c>
    </row>
    <row r="20" spans="1:14" x14ac:dyDescent="0.25">
      <c r="A20" s="66">
        <v>13</v>
      </c>
      <c r="B20" s="66" t="s">
        <v>15</v>
      </c>
      <c r="C20" s="66">
        <v>28</v>
      </c>
      <c r="D20" s="67">
        <v>1135.5</v>
      </c>
      <c r="E20" s="66">
        <v>14</v>
      </c>
      <c r="F20" s="67">
        <v>365.51</v>
      </c>
      <c r="G20" s="66">
        <v>0</v>
      </c>
      <c r="H20" s="67">
        <v>0</v>
      </c>
      <c r="I20" s="66">
        <v>0</v>
      </c>
      <c r="J20" s="67">
        <v>0</v>
      </c>
      <c r="K20" s="66">
        <v>42</v>
      </c>
      <c r="L20" s="67">
        <v>1501.01</v>
      </c>
      <c r="M20" s="67">
        <f t="shared" si="0"/>
        <v>2.2884867623128837</v>
      </c>
      <c r="N20" s="66">
        <v>65589.63</v>
      </c>
    </row>
    <row r="21" spans="1:14" x14ac:dyDescent="0.25">
      <c r="A21" s="66">
        <v>14</v>
      </c>
      <c r="B21" s="66" t="s">
        <v>16</v>
      </c>
      <c r="C21" s="66">
        <v>36</v>
      </c>
      <c r="D21" s="67">
        <v>12.53</v>
      </c>
      <c r="E21" s="66">
        <v>0</v>
      </c>
      <c r="F21" s="67">
        <v>0</v>
      </c>
      <c r="G21" s="66">
        <v>0</v>
      </c>
      <c r="H21" s="67">
        <v>0</v>
      </c>
      <c r="I21" s="66">
        <v>0</v>
      </c>
      <c r="J21" s="67">
        <v>0</v>
      </c>
      <c r="K21" s="66">
        <v>36</v>
      </c>
      <c r="L21" s="67">
        <v>12.53</v>
      </c>
      <c r="M21" s="67">
        <f t="shared" si="0"/>
        <v>8.8183545640087271</v>
      </c>
      <c r="N21" s="66">
        <v>142.09</v>
      </c>
    </row>
    <row r="22" spans="1:14" x14ac:dyDescent="0.25">
      <c r="A22" s="66">
        <v>15</v>
      </c>
      <c r="B22" s="66" t="s">
        <v>17</v>
      </c>
      <c r="C22" s="66">
        <v>0</v>
      </c>
      <c r="D22" s="67">
        <v>0</v>
      </c>
      <c r="E22" s="66">
        <v>0</v>
      </c>
      <c r="F22" s="67">
        <v>0</v>
      </c>
      <c r="G22" s="66">
        <v>0</v>
      </c>
      <c r="H22" s="67">
        <v>0</v>
      </c>
      <c r="I22" s="66">
        <v>0</v>
      </c>
      <c r="J22" s="67">
        <v>0</v>
      </c>
      <c r="K22" s="66">
        <v>0</v>
      </c>
      <c r="L22" s="67">
        <v>0</v>
      </c>
      <c r="M22" s="67" t="e">
        <f t="shared" si="0"/>
        <v>#DIV/0!</v>
      </c>
      <c r="N22" s="66">
        <v>0</v>
      </c>
    </row>
    <row r="23" spans="1:14" x14ac:dyDescent="0.25">
      <c r="A23" s="66">
        <v>16</v>
      </c>
      <c r="B23" s="66" t="s">
        <v>18</v>
      </c>
      <c r="C23" s="66">
        <v>76</v>
      </c>
      <c r="D23" s="67">
        <v>1134.48</v>
      </c>
      <c r="E23" s="66">
        <v>19</v>
      </c>
      <c r="F23" s="67">
        <v>1658.44</v>
      </c>
      <c r="G23" s="66">
        <v>0</v>
      </c>
      <c r="H23" s="67">
        <v>0</v>
      </c>
      <c r="I23" s="66">
        <v>0</v>
      </c>
      <c r="J23" s="67">
        <v>0</v>
      </c>
      <c r="K23" s="66">
        <v>95</v>
      </c>
      <c r="L23" s="67">
        <v>2792.92</v>
      </c>
      <c r="M23" s="67">
        <f t="shared" si="0"/>
        <v>0.61855432648290087</v>
      </c>
      <c r="N23" s="66">
        <v>451523.8</v>
      </c>
    </row>
    <row r="24" spans="1:14" x14ac:dyDescent="0.25">
      <c r="A24" s="66">
        <v>17</v>
      </c>
      <c r="B24" s="66" t="s">
        <v>19</v>
      </c>
      <c r="C24" s="66">
        <v>44</v>
      </c>
      <c r="D24" s="67">
        <v>715.25</v>
      </c>
      <c r="E24" s="66">
        <v>2</v>
      </c>
      <c r="F24" s="67">
        <v>82.68</v>
      </c>
      <c r="G24" s="66">
        <v>2</v>
      </c>
      <c r="H24" s="67">
        <v>14.17</v>
      </c>
      <c r="I24" s="66">
        <v>0</v>
      </c>
      <c r="J24" s="67">
        <v>0</v>
      </c>
      <c r="K24" s="66">
        <v>48</v>
      </c>
      <c r="L24" s="67">
        <v>812.1</v>
      </c>
      <c r="M24" s="67">
        <f t="shared" si="0"/>
        <v>0.62940690431705248</v>
      </c>
      <c r="N24" s="66">
        <v>129026.23</v>
      </c>
    </row>
    <row r="25" spans="1:14" x14ac:dyDescent="0.25">
      <c r="A25" s="66">
        <v>18</v>
      </c>
      <c r="B25" s="66" t="s">
        <v>20</v>
      </c>
      <c r="C25" s="66">
        <v>177</v>
      </c>
      <c r="D25" s="67">
        <v>388.37</v>
      </c>
      <c r="E25" s="66">
        <v>0</v>
      </c>
      <c r="F25" s="67">
        <v>0</v>
      </c>
      <c r="G25" s="66">
        <v>0</v>
      </c>
      <c r="H25" s="67">
        <v>0</v>
      </c>
      <c r="I25" s="66">
        <v>1</v>
      </c>
      <c r="J25" s="67">
        <v>6.26</v>
      </c>
      <c r="K25" s="66">
        <v>178</v>
      </c>
      <c r="L25" s="67">
        <v>394.62</v>
      </c>
      <c r="M25" s="67">
        <f t="shared" si="0"/>
        <v>4.7275959727619936</v>
      </c>
      <c r="N25" s="66">
        <v>8347.16</v>
      </c>
    </row>
    <row r="26" spans="1:14" x14ac:dyDescent="0.25">
      <c r="A26" s="66">
        <v>19</v>
      </c>
      <c r="B26" s="66" t="s">
        <v>21</v>
      </c>
      <c r="C26" s="66">
        <v>0</v>
      </c>
      <c r="D26" s="67">
        <v>0</v>
      </c>
      <c r="E26" s="66">
        <v>0</v>
      </c>
      <c r="F26" s="67">
        <v>0</v>
      </c>
      <c r="G26" s="66">
        <v>0</v>
      </c>
      <c r="H26" s="67">
        <v>0</v>
      </c>
      <c r="I26" s="66">
        <v>0</v>
      </c>
      <c r="J26" s="67">
        <v>0</v>
      </c>
      <c r="K26" s="66">
        <v>0</v>
      </c>
      <c r="L26" s="67">
        <v>0</v>
      </c>
      <c r="M26" s="67">
        <f t="shared" si="0"/>
        <v>0</v>
      </c>
      <c r="N26" s="66">
        <v>146.66999999999999</v>
      </c>
    </row>
    <row r="27" spans="1:14" x14ac:dyDescent="0.25">
      <c r="A27" s="66">
        <v>20</v>
      </c>
      <c r="B27" s="66" t="s">
        <v>22</v>
      </c>
      <c r="C27" s="66">
        <v>37</v>
      </c>
      <c r="D27" s="67">
        <v>322.18</v>
      </c>
      <c r="E27" s="66">
        <v>8</v>
      </c>
      <c r="F27" s="67">
        <v>151.68</v>
      </c>
      <c r="G27" s="66">
        <v>1</v>
      </c>
      <c r="H27" s="67">
        <v>1.36</v>
      </c>
      <c r="I27" s="66">
        <v>0</v>
      </c>
      <c r="J27" s="67">
        <v>0</v>
      </c>
      <c r="K27" s="66">
        <v>46</v>
      </c>
      <c r="L27" s="67">
        <v>475.23</v>
      </c>
      <c r="M27" s="67">
        <f t="shared" si="0"/>
        <v>1.6269355870720192</v>
      </c>
      <c r="N27" s="66">
        <v>29210.13</v>
      </c>
    </row>
    <row r="28" spans="1:14" x14ac:dyDescent="0.25">
      <c r="A28" s="66">
        <v>21</v>
      </c>
      <c r="B28" s="66" t="s">
        <v>23</v>
      </c>
      <c r="C28" s="66">
        <v>22</v>
      </c>
      <c r="D28" s="67">
        <v>94.97</v>
      </c>
      <c r="E28" s="66">
        <v>0</v>
      </c>
      <c r="F28" s="67">
        <v>0</v>
      </c>
      <c r="G28" s="66">
        <v>0</v>
      </c>
      <c r="H28" s="67">
        <v>0</v>
      </c>
      <c r="I28" s="66">
        <v>0</v>
      </c>
      <c r="J28" s="67">
        <v>0</v>
      </c>
      <c r="K28" s="66">
        <v>22</v>
      </c>
      <c r="L28" s="67">
        <v>94.97</v>
      </c>
      <c r="M28" s="67">
        <f t="shared" si="0"/>
        <v>3.3854018137226936</v>
      </c>
      <c r="N28" s="66">
        <v>2805.28</v>
      </c>
    </row>
    <row r="29" spans="1:14" x14ac:dyDescent="0.25">
      <c r="A29" s="66">
        <v>22</v>
      </c>
      <c r="B29" s="66" t="s">
        <v>24</v>
      </c>
      <c r="C29" s="66">
        <v>12</v>
      </c>
      <c r="D29" s="67">
        <v>205.49</v>
      </c>
      <c r="E29" s="66">
        <v>4</v>
      </c>
      <c r="F29" s="67">
        <v>58.1</v>
      </c>
      <c r="G29" s="66">
        <v>0</v>
      </c>
      <c r="H29" s="67">
        <v>0</v>
      </c>
      <c r="I29" s="66">
        <v>0</v>
      </c>
      <c r="J29" s="67">
        <v>0</v>
      </c>
      <c r="K29" s="66">
        <v>16</v>
      </c>
      <c r="L29" s="67">
        <v>263.58999999999997</v>
      </c>
      <c r="M29" s="67">
        <f t="shared" si="0"/>
        <v>1.6242393021668027</v>
      </c>
      <c r="N29" s="66">
        <v>16228.52</v>
      </c>
    </row>
    <row r="30" spans="1:14" x14ac:dyDescent="0.25">
      <c r="A30" s="66">
        <v>23</v>
      </c>
      <c r="B30" s="66" t="s">
        <v>25</v>
      </c>
      <c r="C30" s="66">
        <v>0</v>
      </c>
      <c r="D30" s="67">
        <v>0</v>
      </c>
      <c r="E30" s="66">
        <v>0</v>
      </c>
      <c r="F30" s="67">
        <v>0</v>
      </c>
      <c r="G30" s="66">
        <v>0</v>
      </c>
      <c r="H30" s="67">
        <v>0</v>
      </c>
      <c r="I30" s="66">
        <v>0</v>
      </c>
      <c r="J30" s="67">
        <v>0</v>
      </c>
      <c r="K30" s="66">
        <v>0</v>
      </c>
      <c r="L30" s="67">
        <v>0</v>
      </c>
      <c r="M30" s="67">
        <f t="shared" si="0"/>
        <v>0</v>
      </c>
      <c r="N30" s="66">
        <v>2.21</v>
      </c>
    </row>
    <row r="31" spans="1:14" x14ac:dyDescent="0.25">
      <c r="A31" s="66">
        <v>24</v>
      </c>
      <c r="B31" s="66" t="s">
        <v>26</v>
      </c>
      <c r="C31" s="66">
        <v>0</v>
      </c>
      <c r="D31" s="67">
        <v>0</v>
      </c>
      <c r="E31" s="66">
        <v>0</v>
      </c>
      <c r="F31" s="67">
        <v>0</v>
      </c>
      <c r="G31" s="66">
        <v>0</v>
      </c>
      <c r="H31" s="67">
        <v>0</v>
      </c>
      <c r="I31" s="66">
        <v>0</v>
      </c>
      <c r="J31" s="67">
        <v>0</v>
      </c>
      <c r="K31" s="66">
        <v>0</v>
      </c>
      <c r="L31" s="67">
        <v>0</v>
      </c>
      <c r="M31" s="67">
        <f t="shared" si="0"/>
        <v>0</v>
      </c>
      <c r="N31" s="66">
        <v>9.6199999999999992</v>
      </c>
    </row>
    <row r="32" spans="1:14" x14ac:dyDescent="0.25">
      <c r="A32" s="66">
        <v>25</v>
      </c>
      <c r="B32" s="66" t="s">
        <v>27</v>
      </c>
      <c r="C32" s="66">
        <v>2</v>
      </c>
      <c r="D32" s="67">
        <v>34.979999999999997</v>
      </c>
      <c r="E32" s="66">
        <v>1</v>
      </c>
      <c r="F32" s="67">
        <v>1.33</v>
      </c>
      <c r="G32" s="66">
        <v>0</v>
      </c>
      <c r="H32" s="67">
        <v>0</v>
      </c>
      <c r="I32" s="66">
        <v>0</v>
      </c>
      <c r="J32" s="67">
        <v>0</v>
      </c>
      <c r="K32" s="66">
        <v>3</v>
      </c>
      <c r="L32" s="67">
        <v>36.31</v>
      </c>
      <c r="M32" s="67">
        <f t="shared" si="0"/>
        <v>0.34016186496014272</v>
      </c>
      <c r="N32" s="66">
        <v>10674.33</v>
      </c>
    </row>
    <row r="33" spans="1:14" x14ac:dyDescent="0.25">
      <c r="A33" s="64"/>
      <c r="B33" s="64" t="s">
        <v>28</v>
      </c>
      <c r="C33" s="64">
        <f t="shared" ref="C33:L33" si="2">SUM(C20:C32)</f>
        <v>434</v>
      </c>
      <c r="D33" s="65">
        <f t="shared" si="2"/>
        <v>4043.7499999999995</v>
      </c>
      <c r="E33" s="64">
        <f t="shared" si="2"/>
        <v>48</v>
      </c>
      <c r="F33" s="65">
        <f t="shared" si="2"/>
        <v>2317.7399999999998</v>
      </c>
      <c r="G33" s="64">
        <f t="shared" si="2"/>
        <v>3</v>
      </c>
      <c r="H33" s="65">
        <f t="shared" si="2"/>
        <v>15.53</v>
      </c>
      <c r="I33" s="64">
        <f t="shared" si="2"/>
        <v>1</v>
      </c>
      <c r="J33" s="65">
        <f t="shared" si="2"/>
        <v>6.26</v>
      </c>
      <c r="K33" s="64">
        <f t="shared" si="2"/>
        <v>486</v>
      </c>
      <c r="L33" s="65">
        <f t="shared" si="2"/>
        <v>6383.2800000000007</v>
      </c>
      <c r="M33" s="65">
        <f t="shared" si="0"/>
        <v>0.89438549647503851</v>
      </c>
      <c r="N33" s="64">
        <f>SUM(N20:N32)</f>
        <v>713705.67</v>
      </c>
    </row>
    <row r="34" spans="1:14" x14ac:dyDescent="0.25">
      <c r="A34" s="64"/>
      <c r="B34" s="64" t="s">
        <v>29</v>
      </c>
      <c r="C34" s="64">
        <f t="shared" ref="C34:L34" si="3">SUM(C19,C33)</f>
        <v>15906</v>
      </c>
      <c r="D34" s="65">
        <f t="shared" si="3"/>
        <v>58505.759999999995</v>
      </c>
      <c r="E34" s="64">
        <f t="shared" si="3"/>
        <v>787</v>
      </c>
      <c r="F34" s="65">
        <f t="shared" si="3"/>
        <v>26133.67</v>
      </c>
      <c r="G34" s="64">
        <f t="shared" si="3"/>
        <v>27</v>
      </c>
      <c r="H34" s="65">
        <f t="shared" si="3"/>
        <v>1403.3799999999999</v>
      </c>
      <c r="I34" s="64">
        <f t="shared" si="3"/>
        <v>139</v>
      </c>
      <c r="J34" s="65">
        <f t="shared" si="3"/>
        <v>732.34</v>
      </c>
      <c r="K34" s="64">
        <f t="shared" si="3"/>
        <v>16859</v>
      </c>
      <c r="L34" s="65">
        <f t="shared" si="3"/>
        <v>86775.13</v>
      </c>
      <c r="M34" s="65">
        <f t="shared" si="0"/>
        <v>4.0380434262382554</v>
      </c>
      <c r="N34" s="64">
        <f>SUM(N19,N33)</f>
        <v>2148939.9899999998</v>
      </c>
    </row>
    <row r="35" spans="1:14" x14ac:dyDescent="0.25">
      <c r="A35" s="66">
        <v>26</v>
      </c>
      <c r="B35" s="66" t="s">
        <v>30</v>
      </c>
      <c r="C35" s="66">
        <v>2430</v>
      </c>
      <c r="D35" s="67">
        <v>6849.3</v>
      </c>
      <c r="E35" s="66">
        <v>0</v>
      </c>
      <c r="F35" s="67">
        <v>0</v>
      </c>
      <c r="G35" s="66">
        <v>0</v>
      </c>
      <c r="H35" s="67">
        <v>0</v>
      </c>
      <c r="I35" s="66">
        <v>107</v>
      </c>
      <c r="J35" s="67">
        <v>328.15</v>
      </c>
      <c r="K35" s="66">
        <v>2537</v>
      </c>
      <c r="L35" s="67">
        <v>7177.45</v>
      </c>
      <c r="M35" s="67">
        <f t="shared" si="0"/>
        <v>5.7081985173770615</v>
      </c>
      <c r="N35" s="66">
        <v>125739.32</v>
      </c>
    </row>
    <row r="36" spans="1:14" x14ac:dyDescent="0.25">
      <c r="A36" s="64"/>
      <c r="B36" s="64" t="s">
        <v>31</v>
      </c>
      <c r="C36" s="64">
        <f t="shared" ref="C36:L36" si="4">SUM(C35:C35)</f>
        <v>2430</v>
      </c>
      <c r="D36" s="65">
        <f t="shared" si="4"/>
        <v>6849.3</v>
      </c>
      <c r="E36" s="64">
        <f t="shared" si="4"/>
        <v>0</v>
      </c>
      <c r="F36" s="65">
        <f t="shared" si="4"/>
        <v>0</v>
      </c>
      <c r="G36" s="64">
        <f t="shared" si="4"/>
        <v>0</v>
      </c>
      <c r="H36" s="65">
        <f t="shared" si="4"/>
        <v>0</v>
      </c>
      <c r="I36" s="64">
        <f t="shared" si="4"/>
        <v>107</v>
      </c>
      <c r="J36" s="65">
        <f t="shared" si="4"/>
        <v>328.15</v>
      </c>
      <c r="K36" s="64">
        <f t="shared" si="4"/>
        <v>2537</v>
      </c>
      <c r="L36" s="65">
        <f t="shared" si="4"/>
        <v>7177.45</v>
      </c>
      <c r="M36" s="65">
        <f t="shared" si="0"/>
        <v>5.7081985173770615</v>
      </c>
      <c r="N36" s="64">
        <f>SUM(N35:N35)</f>
        <v>125739.32</v>
      </c>
    </row>
    <row r="37" spans="1:14" x14ac:dyDescent="0.25">
      <c r="A37" s="66">
        <v>27</v>
      </c>
      <c r="B37" s="66" t="s">
        <v>32</v>
      </c>
      <c r="C37" s="66">
        <v>146</v>
      </c>
      <c r="D37" s="67">
        <v>648.57000000000005</v>
      </c>
      <c r="E37" s="66">
        <v>1</v>
      </c>
      <c r="F37" s="67">
        <v>24.25</v>
      </c>
      <c r="G37" s="66">
        <v>1</v>
      </c>
      <c r="H37" s="67">
        <v>1.65</v>
      </c>
      <c r="I37" s="66">
        <v>3</v>
      </c>
      <c r="J37" s="67">
        <v>46.95</v>
      </c>
      <c r="K37" s="66">
        <v>151</v>
      </c>
      <c r="L37" s="67">
        <v>721.42</v>
      </c>
      <c r="M37" s="67">
        <f t="shared" si="0"/>
        <v>44.014789144865283</v>
      </c>
      <c r="N37" s="66">
        <v>1639.04</v>
      </c>
    </row>
    <row r="38" spans="1:14" x14ac:dyDescent="0.25">
      <c r="A38" s="66">
        <v>28</v>
      </c>
      <c r="B38" s="66" t="s">
        <v>33</v>
      </c>
      <c r="C38" s="66">
        <v>2532</v>
      </c>
      <c r="D38" s="67">
        <v>5067.66</v>
      </c>
      <c r="E38" s="66">
        <v>1</v>
      </c>
      <c r="F38" s="67">
        <v>408.38</v>
      </c>
      <c r="G38" s="66">
        <v>2</v>
      </c>
      <c r="H38" s="67">
        <v>8526.23</v>
      </c>
      <c r="I38" s="66">
        <v>134</v>
      </c>
      <c r="J38" s="67">
        <v>370.16</v>
      </c>
      <c r="K38" s="66">
        <v>2669</v>
      </c>
      <c r="L38" s="67">
        <v>14372.43</v>
      </c>
      <c r="M38" s="67">
        <f t="shared" si="0"/>
        <v>27.133330123948333</v>
      </c>
      <c r="N38" s="66">
        <v>52969.65</v>
      </c>
    </row>
    <row r="39" spans="1:14" x14ac:dyDescent="0.25">
      <c r="A39" s="66">
        <v>29</v>
      </c>
      <c r="B39" s="66" t="s">
        <v>34</v>
      </c>
      <c r="C39" s="66">
        <v>188</v>
      </c>
      <c r="D39" s="67">
        <v>470.76</v>
      </c>
      <c r="E39" s="66">
        <v>22</v>
      </c>
      <c r="F39" s="67">
        <v>201.37</v>
      </c>
      <c r="G39" s="66">
        <v>0</v>
      </c>
      <c r="H39" s="67">
        <v>0</v>
      </c>
      <c r="I39" s="66">
        <v>3</v>
      </c>
      <c r="J39" s="67">
        <v>10.210000000000001</v>
      </c>
      <c r="K39" s="66">
        <v>213</v>
      </c>
      <c r="L39" s="67">
        <v>682.34</v>
      </c>
      <c r="M39" s="67">
        <f t="shared" ref="M39:M58" si="5">(L39/N39)*100</f>
        <v>6.4932815652240112</v>
      </c>
      <c r="N39" s="66">
        <v>10508.4</v>
      </c>
    </row>
    <row r="40" spans="1:14" x14ac:dyDescent="0.25">
      <c r="A40" s="66">
        <v>30</v>
      </c>
      <c r="B40" s="66" t="s">
        <v>35</v>
      </c>
      <c r="C40" s="66">
        <v>6719</v>
      </c>
      <c r="D40" s="67">
        <v>29289.7</v>
      </c>
      <c r="E40" s="66">
        <v>18</v>
      </c>
      <c r="F40" s="67">
        <v>5650.88</v>
      </c>
      <c r="G40" s="66">
        <v>4</v>
      </c>
      <c r="H40" s="67">
        <v>8787.01</v>
      </c>
      <c r="I40" s="66">
        <v>123</v>
      </c>
      <c r="J40" s="67">
        <v>487.85</v>
      </c>
      <c r="K40" s="66">
        <v>6864</v>
      </c>
      <c r="L40" s="67">
        <v>44215.44</v>
      </c>
      <c r="M40" s="67">
        <f t="shared" si="5"/>
        <v>31.336488094520938</v>
      </c>
      <c r="N40" s="66">
        <v>141098.9</v>
      </c>
    </row>
    <row r="41" spans="1:14" x14ac:dyDescent="0.25">
      <c r="A41" s="64"/>
      <c r="B41" s="64" t="s">
        <v>36</v>
      </c>
      <c r="C41" s="64">
        <f t="shared" ref="C41:L41" si="6">SUM(C37:C40)</f>
        <v>9585</v>
      </c>
      <c r="D41" s="65">
        <f t="shared" si="6"/>
        <v>35476.69</v>
      </c>
      <c r="E41" s="64">
        <f t="shared" si="6"/>
        <v>42</v>
      </c>
      <c r="F41" s="65">
        <f t="shared" si="6"/>
        <v>6284.88</v>
      </c>
      <c r="G41" s="64">
        <f t="shared" si="6"/>
        <v>7</v>
      </c>
      <c r="H41" s="65">
        <f t="shared" si="6"/>
        <v>17314.89</v>
      </c>
      <c r="I41" s="64">
        <f t="shared" si="6"/>
        <v>263</v>
      </c>
      <c r="J41" s="65">
        <f t="shared" si="6"/>
        <v>915.17000000000007</v>
      </c>
      <c r="K41" s="64">
        <f t="shared" si="6"/>
        <v>9897</v>
      </c>
      <c r="L41" s="65">
        <f t="shared" si="6"/>
        <v>59991.630000000005</v>
      </c>
      <c r="M41" s="65">
        <f t="shared" si="5"/>
        <v>29.091648033695162</v>
      </c>
      <c r="N41" s="64">
        <f>SUM(N37:N40)</f>
        <v>206215.99</v>
      </c>
    </row>
    <row r="42" spans="1:14" x14ac:dyDescent="0.25">
      <c r="A42" s="66">
        <v>31</v>
      </c>
      <c r="B42" s="66" t="s">
        <v>37</v>
      </c>
      <c r="C42" s="66">
        <v>23</v>
      </c>
      <c r="D42" s="67">
        <v>709.03</v>
      </c>
      <c r="E42" s="66">
        <v>0</v>
      </c>
      <c r="F42" s="67">
        <v>0</v>
      </c>
      <c r="G42" s="66">
        <v>0</v>
      </c>
      <c r="H42" s="67">
        <v>0</v>
      </c>
      <c r="I42" s="66">
        <v>0</v>
      </c>
      <c r="J42" s="67">
        <v>0</v>
      </c>
      <c r="K42" s="66">
        <v>23</v>
      </c>
      <c r="L42" s="67">
        <v>709.03</v>
      </c>
      <c r="M42" s="67">
        <f t="shared" si="5"/>
        <v>16.467853045146484</v>
      </c>
      <c r="N42" s="66">
        <v>4305.54</v>
      </c>
    </row>
    <row r="43" spans="1:14" x14ac:dyDescent="0.25">
      <c r="A43" s="66">
        <v>32</v>
      </c>
      <c r="B43" s="66" t="s">
        <v>38</v>
      </c>
      <c r="C43" s="66">
        <v>2</v>
      </c>
      <c r="D43" s="67">
        <v>4.8600000000000003</v>
      </c>
      <c r="E43" s="66">
        <v>0</v>
      </c>
      <c r="F43" s="67">
        <v>0</v>
      </c>
      <c r="G43" s="66">
        <v>0</v>
      </c>
      <c r="H43" s="67">
        <v>0</v>
      </c>
      <c r="I43" s="66">
        <v>0</v>
      </c>
      <c r="J43" s="67">
        <v>0</v>
      </c>
      <c r="K43" s="66">
        <v>2</v>
      </c>
      <c r="L43" s="67">
        <v>4.8600000000000003</v>
      </c>
      <c r="M43" s="67">
        <f t="shared" si="5"/>
        <v>2.0846737871573802</v>
      </c>
      <c r="N43" s="66">
        <v>233.13</v>
      </c>
    </row>
    <row r="44" spans="1:14" x14ac:dyDescent="0.25">
      <c r="A44" s="66">
        <v>33</v>
      </c>
      <c r="B44" s="66" t="s">
        <v>39</v>
      </c>
      <c r="C44" s="66">
        <v>17</v>
      </c>
      <c r="D44" s="67">
        <v>64.08</v>
      </c>
      <c r="E44" s="66">
        <v>0</v>
      </c>
      <c r="F44" s="67">
        <v>0</v>
      </c>
      <c r="G44" s="66">
        <v>0</v>
      </c>
      <c r="H44" s="67">
        <v>0</v>
      </c>
      <c r="I44" s="66">
        <v>0</v>
      </c>
      <c r="J44" s="67">
        <v>0</v>
      </c>
      <c r="K44" s="66">
        <v>17</v>
      </c>
      <c r="L44" s="67">
        <v>64.08</v>
      </c>
      <c r="M44" s="67">
        <f t="shared" si="5"/>
        <v>28.905228021110556</v>
      </c>
      <c r="N44" s="66">
        <v>221.69</v>
      </c>
    </row>
    <row r="45" spans="1:14" x14ac:dyDescent="0.25">
      <c r="A45" s="66">
        <v>34</v>
      </c>
      <c r="B45" s="66" t="s">
        <v>40</v>
      </c>
      <c r="C45" s="66">
        <v>18</v>
      </c>
      <c r="D45" s="67">
        <v>815.48</v>
      </c>
      <c r="E45" s="66">
        <v>0</v>
      </c>
      <c r="F45" s="67">
        <v>0</v>
      </c>
      <c r="G45" s="66">
        <v>0</v>
      </c>
      <c r="H45" s="67">
        <v>0</v>
      </c>
      <c r="I45" s="66">
        <v>4</v>
      </c>
      <c r="J45" s="67">
        <v>196.6</v>
      </c>
      <c r="K45" s="66">
        <v>22</v>
      </c>
      <c r="L45" s="67">
        <v>1012.08</v>
      </c>
      <c r="M45" s="67">
        <f t="shared" si="5"/>
        <v>19.148779172618653</v>
      </c>
      <c r="N45" s="66">
        <v>5285.35</v>
      </c>
    </row>
    <row r="46" spans="1:14" x14ac:dyDescent="0.25">
      <c r="A46" s="66">
        <v>35</v>
      </c>
      <c r="B46" s="66" t="s">
        <v>41</v>
      </c>
      <c r="C46" s="66">
        <v>0</v>
      </c>
      <c r="D46" s="67">
        <v>0</v>
      </c>
      <c r="E46" s="66">
        <v>0</v>
      </c>
      <c r="F46" s="67">
        <v>0</v>
      </c>
      <c r="G46" s="66">
        <v>0</v>
      </c>
      <c r="H46" s="67">
        <v>0</v>
      </c>
      <c r="I46" s="66">
        <v>0</v>
      </c>
      <c r="J46" s="67">
        <v>0</v>
      </c>
      <c r="K46" s="66">
        <v>0</v>
      </c>
      <c r="L46" s="67">
        <v>0</v>
      </c>
      <c r="M46" s="67">
        <f t="shared" si="5"/>
        <v>0</v>
      </c>
      <c r="N46" s="66">
        <v>51.63</v>
      </c>
    </row>
    <row r="47" spans="1:14" x14ac:dyDescent="0.25">
      <c r="A47" s="64"/>
      <c r="B47" s="64" t="s">
        <v>42</v>
      </c>
      <c r="C47" s="64">
        <f t="shared" ref="C47:L47" si="7">SUM(C42:C46)</f>
        <v>60</v>
      </c>
      <c r="D47" s="65">
        <f t="shared" si="7"/>
        <v>1593.45</v>
      </c>
      <c r="E47" s="64">
        <f t="shared" si="7"/>
        <v>0</v>
      </c>
      <c r="F47" s="65">
        <f t="shared" si="7"/>
        <v>0</v>
      </c>
      <c r="G47" s="64">
        <f t="shared" si="7"/>
        <v>0</v>
      </c>
      <c r="H47" s="65">
        <f t="shared" si="7"/>
        <v>0</v>
      </c>
      <c r="I47" s="64">
        <f t="shared" si="7"/>
        <v>4</v>
      </c>
      <c r="J47" s="65">
        <f t="shared" si="7"/>
        <v>196.6</v>
      </c>
      <c r="K47" s="64">
        <f t="shared" si="7"/>
        <v>64</v>
      </c>
      <c r="L47" s="65">
        <f t="shared" si="7"/>
        <v>1790.0500000000002</v>
      </c>
      <c r="M47" s="65">
        <f t="shared" si="5"/>
        <v>17.727936268363752</v>
      </c>
      <c r="N47" s="64">
        <f>SUM(N42:N46)</f>
        <v>10097.339999999998</v>
      </c>
    </row>
    <row r="48" spans="1:14" x14ac:dyDescent="0.25">
      <c r="A48" s="66">
        <v>36</v>
      </c>
      <c r="B48" s="66" t="s">
        <v>43</v>
      </c>
      <c r="C48" s="66">
        <v>139</v>
      </c>
      <c r="D48" s="67">
        <v>904.35</v>
      </c>
      <c r="E48" s="66">
        <v>2</v>
      </c>
      <c r="F48" s="67">
        <v>38.85</v>
      </c>
      <c r="G48" s="66">
        <v>0</v>
      </c>
      <c r="H48" s="67">
        <v>0</v>
      </c>
      <c r="I48" s="66">
        <v>0</v>
      </c>
      <c r="J48" s="67">
        <v>0</v>
      </c>
      <c r="K48" s="66">
        <v>141</v>
      </c>
      <c r="L48" s="67">
        <v>943.2</v>
      </c>
      <c r="M48" s="67">
        <f t="shared" si="5"/>
        <v>1.8897425766696132</v>
      </c>
      <c r="N48" s="66">
        <v>49911.56</v>
      </c>
    </row>
    <row r="49" spans="1:14" x14ac:dyDescent="0.25">
      <c r="A49" s="66">
        <v>37</v>
      </c>
      <c r="B49" s="66" t="s">
        <v>44</v>
      </c>
      <c r="C49" s="66">
        <v>59</v>
      </c>
      <c r="D49" s="67">
        <v>265</v>
      </c>
      <c r="E49" s="66">
        <v>0</v>
      </c>
      <c r="F49" s="67">
        <v>0</v>
      </c>
      <c r="G49" s="66">
        <v>0</v>
      </c>
      <c r="H49" s="67">
        <v>0</v>
      </c>
      <c r="I49" s="66">
        <v>0</v>
      </c>
      <c r="J49" s="67">
        <v>0</v>
      </c>
      <c r="K49" s="66">
        <v>59</v>
      </c>
      <c r="L49" s="67">
        <v>265</v>
      </c>
      <c r="M49" s="67">
        <f t="shared" si="5"/>
        <v>11.214320475656461</v>
      </c>
      <c r="N49" s="66">
        <v>2363.0500000000002</v>
      </c>
    </row>
    <row r="50" spans="1:14" x14ac:dyDescent="0.25">
      <c r="A50" s="66">
        <v>38</v>
      </c>
      <c r="B50" s="66" t="s">
        <v>45</v>
      </c>
      <c r="C50" s="66">
        <v>10</v>
      </c>
      <c r="D50" s="67">
        <v>1.33</v>
      </c>
      <c r="E50" s="66">
        <v>0</v>
      </c>
      <c r="F50" s="67">
        <v>0</v>
      </c>
      <c r="G50" s="66">
        <v>0</v>
      </c>
      <c r="H50" s="67">
        <v>0</v>
      </c>
      <c r="I50" s="66">
        <v>0</v>
      </c>
      <c r="J50" s="67">
        <v>0</v>
      </c>
      <c r="K50" s="66">
        <v>10</v>
      </c>
      <c r="L50" s="67">
        <v>1.33</v>
      </c>
      <c r="M50" s="67">
        <f t="shared" si="5"/>
        <v>1.549394221808015</v>
      </c>
      <c r="N50" s="66">
        <v>85.84</v>
      </c>
    </row>
    <row r="51" spans="1:14" x14ac:dyDescent="0.25">
      <c r="A51" s="66">
        <v>39</v>
      </c>
      <c r="B51" s="66" t="s">
        <v>46</v>
      </c>
      <c r="C51" s="66">
        <v>0</v>
      </c>
      <c r="D51" s="67">
        <v>0</v>
      </c>
      <c r="E51" s="66">
        <v>0</v>
      </c>
      <c r="F51" s="67">
        <v>0</v>
      </c>
      <c r="G51" s="66">
        <v>0</v>
      </c>
      <c r="H51" s="67">
        <v>0</v>
      </c>
      <c r="I51" s="66">
        <v>0</v>
      </c>
      <c r="J51" s="67">
        <v>0</v>
      </c>
      <c r="K51" s="66">
        <v>0</v>
      </c>
      <c r="L51" s="67">
        <v>0</v>
      </c>
      <c r="M51" s="67">
        <f t="shared" si="5"/>
        <v>0</v>
      </c>
      <c r="N51" s="66">
        <v>1.1200000000000001</v>
      </c>
    </row>
    <row r="52" spans="1:14" x14ac:dyDescent="0.25">
      <c r="A52" s="64"/>
      <c r="B52" s="64" t="s">
        <v>47</v>
      </c>
      <c r="C52" s="64">
        <f t="shared" ref="C52:L52" si="8">SUM(C48:C51)</f>
        <v>208</v>
      </c>
      <c r="D52" s="65">
        <f t="shared" si="8"/>
        <v>1170.6799999999998</v>
      </c>
      <c r="E52" s="64">
        <f t="shared" si="8"/>
        <v>2</v>
      </c>
      <c r="F52" s="65">
        <f t="shared" si="8"/>
        <v>38.85</v>
      </c>
      <c r="G52" s="64">
        <f t="shared" si="8"/>
        <v>0</v>
      </c>
      <c r="H52" s="65">
        <f t="shared" si="8"/>
        <v>0</v>
      </c>
      <c r="I52" s="64">
        <f t="shared" si="8"/>
        <v>0</v>
      </c>
      <c r="J52" s="65">
        <f t="shared" si="8"/>
        <v>0</v>
      </c>
      <c r="K52" s="64">
        <f t="shared" si="8"/>
        <v>210</v>
      </c>
      <c r="L52" s="65">
        <f t="shared" si="8"/>
        <v>1209.53</v>
      </c>
      <c r="M52" s="65">
        <f t="shared" si="5"/>
        <v>2.3099574745371463</v>
      </c>
      <c r="N52" s="64">
        <f>SUM(N48:N51)</f>
        <v>52361.57</v>
      </c>
    </row>
    <row r="53" spans="1:14" x14ac:dyDescent="0.25">
      <c r="A53" s="66">
        <v>40</v>
      </c>
      <c r="B53" s="66" t="s">
        <v>48</v>
      </c>
      <c r="C53" s="66">
        <v>0</v>
      </c>
      <c r="D53" s="67">
        <v>0</v>
      </c>
      <c r="E53" s="66">
        <v>0</v>
      </c>
      <c r="F53" s="67">
        <v>0</v>
      </c>
      <c r="G53" s="66">
        <v>0</v>
      </c>
      <c r="H53" s="67">
        <v>0</v>
      </c>
      <c r="I53" s="66">
        <v>0</v>
      </c>
      <c r="J53" s="67">
        <v>0</v>
      </c>
      <c r="K53" s="66">
        <v>0</v>
      </c>
      <c r="L53" s="67">
        <v>0</v>
      </c>
      <c r="M53" s="67" t="e">
        <f t="shared" si="5"/>
        <v>#DIV/0!</v>
      </c>
      <c r="N53" s="66">
        <v>0</v>
      </c>
    </row>
    <row r="54" spans="1:14" x14ac:dyDescent="0.25">
      <c r="A54" s="66">
        <v>41</v>
      </c>
      <c r="B54" s="66" t="s">
        <v>49</v>
      </c>
      <c r="C54" s="66">
        <v>0</v>
      </c>
      <c r="D54" s="67">
        <v>0</v>
      </c>
      <c r="E54" s="66">
        <v>0</v>
      </c>
      <c r="F54" s="67">
        <v>0</v>
      </c>
      <c r="G54" s="66">
        <v>0</v>
      </c>
      <c r="H54" s="67">
        <v>0</v>
      </c>
      <c r="I54" s="66">
        <v>0</v>
      </c>
      <c r="J54" s="67">
        <v>0</v>
      </c>
      <c r="K54" s="66">
        <v>0</v>
      </c>
      <c r="L54" s="67">
        <v>0</v>
      </c>
      <c r="M54" s="67" t="e">
        <f t="shared" si="5"/>
        <v>#DIV/0!</v>
      </c>
      <c r="N54" s="66">
        <v>0</v>
      </c>
    </row>
    <row r="55" spans="1:14" x14ac:dyDescent="0.25">
      <c r="A55" s="66">
        <v>42</v>
      </c>
      <c r="B55" s="66" t="s">
        <v>50</v>
      </c>
      <c r="C55" s="66">
        <v>0</v>
      </c>
      <c r="D55" s="67">
        <v>0</v>
      </c>
      <c r="E55" s="66">
        <v>0</v>
      </c>
      <c r="F55" s="67">
        <v>0</v>
      </c>
      <c r="G55" s="66">
        <v>0</v>
      </c>
      <c r="H55" s="67">
        <v>0</v>
      </c>
      <c r="I55" s="66">
        <v>0</v>
      </c>
      <c r="J55" s="67">
        <v>0</v>
      </c>
      <c r="K55" s="66">
        <v>0</v>
      </c>
      <c r="L55" s="67">
        <v>0</v>
      </c>
      <c r="M55" s="67" t="e">
        <f t="shared" si="5"/>
        <v>#DIV/0!</v>
      </c>
      <c r="N55" s="66">
        <v>0</v>
      </c>
    </row>
    <row r="56" spans="1:14" x14ac:dyDescent="0.25">
      <c r="A56" s="66">
        <v>43</v>
      </c>
      <c r="B56" s="66" t="s">
        <v>51</v>
      </c>
      <c r="C56" s="66">
        <v>0</v>
      </c>
      <c r="D56" s="67">
        <v>0</v>
      </c>
      <c r="E56" s="66">
        <v>0</v>
      </c>
      <c r="F56" s="67">
        <v>0</v>
      </c>
      <c r="G56" s="66">
        <v>0</v>
      </c>
      <c r="H56" s="67">
        <v>0</v>
      </c>
      <c r="I56" s="66">
        <v>0</v>
      </c>
      <c r="J56" s="67">
        <v>0</v>
      </c>
      <c r="K56" s="66">
        <v>0</v>
      </c>
      <c r="L56" s="67">
        <v>0</v>
      </c>
      <c r="M56" s="67" t="e">
        <f t="shared" si="5"/>
        <v>#DIV/0!</v>
      </c>
      <c r="N56" s="66">
        <v>0</v>
      </c>
    </row>
    <row r="57" spans="1:14" x14ac:dyDescent="0.25">
      <c r="A57" s="64"/>
      <c r="B57" s="64" t="s">
        <v>52</v>
      </c>
      <c r="C57" s="64">
        <f t="shared" ref="C57:L57" si="9">SUM(C53:C56)</f>
        <v>0</v>
      </c>
      <c r="D57" s="65">
        <f t="shared" si="9"/>
        <v>0</v>
      </c>
      <c r="E57" s="64">
        <f t="shared" si="9"/>
        <v>0</v>
      </c>
      <c r="F57" s="65">
        <f t="shared" si="9"/>
        <v>0</v>
      </c>
      <c r="G57" s="64">
        <f t="shared" si="9"/>
        <v>0</v>
      </c>
      <c r="H57" s="65">
        <f t="shared" si="9"/>
        <v>0</v>
      </c>
      <c r="I57" s="64">
        <f t="shared" si="9"/>
        <v>0</v>
      </c>
      <c r="J57" s="65">
        <f t="shared" si="9"/>
        <v>0</v>
      </c>
      <c r="K57" s="64">
        <f t="shared" si="9"/>
        <v>0</v>
      </c>
      <c r="L57" s="65">
        <f t="shared" si="9"/>
        <v>0</v>
      </c>
      <c r="M57" s="65" t="e">
        <f t="shared" si="5"/>
        <v>#DIV/0!</v>
      </c>
      <c r="N57" s="64">
        <f>SUM(N53:N56)</f>
        <v>0</v>
      </c>
    </row>
    <row r="58" spans="1:14" x14ac:dyDescent="0.25">
      <c r="A58" s="64"/>
      <c r="B58" s="64" t="s">
        <v>82</v>
      </c>
      <c r="C58" s="64">
        <f t="shared" ref="C58:L58" si="10">SUM(C34,C36,C41,C47,C52,C57)</f>
        <v>28189</v>
      </c>
      <c r="D58" s="65">
        <f t="shared" si="10"/>
        <v>103595.87999999999</v>
      </c>
      <c r="E58" s="64">
        <f t="shared" si="10"/>
        <v>831</v>
      </c>
      <c r="F58" s="65">
        <f t="shared" si="10"/>
        <v>32457.399999999998</v>
      </c>
      <c r="G58" s="64">
        <f t="shared" si="10"/>
        <v>34</v>
      </c>
      <c r="H58" s="65">
        <f t="shared" si="10"/>
        <v>18718.27</v>
      </c>
      <c r="I58" s="64">
        <f t="shared" si="10"/>
        <v>513</v>
      </c>
      <c r="J58" s="65">
        <f t="shared" si="10"/>
        <v>2172.2600000000002</v>
      </c>
      <c r="K58" s="64">
        <f t="shared" si="10"/>
        <v>29567</v>
      </c>
      <c r="L58" s="65">
        <f t="shared" si="10"/>
        <v>156943.79</v>
      </c>
      <c r="M58" s="65">
        <f t="shared" si="5"/>
        <v>6.1707405670404061</v>
      </c>
      <c r="N58" s="64">
        <f>SUM(N34,N36,N41,N47,N52,N57)</f>
        <v>2543354.2099999995</v>
      </c>
    </row>
  </sheetData>
  <mergeCells count="9">
    <mergeCell ref="A3:M3"/>
    <mergeCell ref="A2:K2"/>
    <mergeCell ref="C4:D4"/>
    <mergeCell ref="E4:F4"/>
    <mergeCell ref="G4:H4"/>
    <mergeCell ref="I4:J4"/>
    <mergeCell ref="K4:L4"/>
    <mergeCell ref="A4:A5"/>
    <mergeCell ref="B4:B5"/>
  </mergeCells>
  <pageMargins left="0.70866141732283472" right="0.70866141732283472" top="0.74803149606299213" bottom="0.74803149606299213" header="0.31496062992125984" footer="0.31496062992125984"/>
  <pageSetup paperSize="9" scale="52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58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" sqref="H1"/>
    </sheetView>
  </sheetViews>
  <sheetFormatPr defaultColWidth="9.140625" defaultRowHeight="15" x14ac:dyDescent="0.25"/>
  <cols>
    <col min="1" max="1" width="6.28515625" style="8" bestFit="1" customWidth="1"/>
    <col min="2" max="2" width="33.42578125" style="8" customWidth="1"/>
    <col min="3" max="3" width="8.85546875" style="8" customWidth="1"/>
    <col min="4" max="5" width="11.140625" style="10" customWidth="1"/>
    <col min="6" max="6" width="8.85546875" style="8" customWidth="1"/>
    <col min="7" max="8" width="11.140625" style="10" customWidth="1"/>
    <col min="9" max="9" width="8.85546875" style="8" customWidth="1"/>
    <col min="10" max="11" width="11.140625" style="10" customWidth="1"/>
    <col min="12" max="12" width="8.85546875" style="8" customWidth="1"/>
    <col min="13" max="14" width="11.140625" style="10" customWidth="1"/>
    <col min="15" max="15" width="8.85546875" style="8" customWidth="1"/>
    <col min="16" max="16" width="11.140625" style="10" customWidth="1"/>
    <col min="17" max="17" width="15.5703125" style="10" customWidth="1"/>
    <col min="18" max="18" width="16" style="8" hidden="1" customWidth="1"/>
    <col min="19" max="22" width="9.140625" style="8" hidden="1" customWidth="1"/>
    <col min="23" max="23" width="9.140625" style="8" customWidth="1"/>
    <col min="24" max="16384" width="9.140625" style="8"/>
  </cols>
  <sheetData>
    <row r="1" spans="1:23" ht="15.75" x14ac:dyDescent="0.25">
      <c r="A1" s="25"/>
      <c r="B1" s="39" t="s">
        <v>196</v>
      </c>
      <c r="C1" s="26"/>
      <c r="D1" s="27" t="s">
        <v>0</v>
      </c>
      <c r="E1" s="27"/>
      <c r="F1" s="28"/>
      <c r="G1" s="29"/>
      <c r="H1" s="31" t="s">
        <v>207</v>
      </c>
      <c r="I1" s="26"/>
      <c r="J1" s="30"/>
      <c r="K1" s="30"/>
      <c r="L1" s="39" t="s">
        <v>93</v>
      </c>
      <c r="M1" s="30"/>
      <c r="N1" s="30"/>
      <c r="O1" s="26"/>
      <c r="P1" s="30"/>
      <c r="Q1" s="45" t="s">
        <v>68</v>
      </c>
    </row>
    <row r="2" spans="1:23" s="9" customFormat="1" ht="18" customHeight="1" x14ac:dyDescent="0.25">
      <c r="A2" s="80" t="s">
        <v>204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24"/>
      <c r="Q2" s="47"/>
    </row>
    <row r="3" spans="1:23" x14ac:dyDescent="0.25">
      <c r="A3" s="103" t="s">
        <v>84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5"/>
    </row>
    <row r="4" spans="1:23" s="11" customFormat="1" ht="40.5" customHeight="1" x14ac:dyDescent="0.25">
      <c r="A4" s="13" t="s">
        <v>70</v>
      </c>
      <c r="B4" s="12" t="s">
        <v>1</v>
      </c>
      <c r="C4" s="96" t="s">
        <v>94</v>
      </c>
      <c r="D4" s="96"/>
      <c r="E4" s="23" t="s">
        <v>95</v>
      </c>
      <c r="F4" s="96" t="s">
        <v>96</v>
      </c>
      <c r="G4" s="96"/>
      <c r="H4" s="23" t="s">
        <v>97</v>
      </c>
      <c r="I4" s="100" t="s">
        <v>98</v>
      </c>
      <c r="J4" s="100"/>
      <c r="K4" s="35" t="s">
        <v>99</v>
      </c>
      <c r="L4" s="100" t="s">
        <v>100</v>
      </c>
      <c r="M4" s="100"/>
      <c r="N4" s="35" t="s">
        <v>101</v>
      </c>
      <c r="O4" s="96" t="s">
        <v>102</v>
      </c>
      <c r="P4" s="96"/>
      <c r="Q4" s="34" t="s">
        <v>103</v>
      </c>
      <c r="R4" s="62" t="s">
        <v>104</v>
      </c>
      <c r="S4" s="62" t="s">
        <v>105</v>
      </c>
      <c r="T4" s="62" t="s">
        <v>106</v>
      </c>
      <c r="U4" s="62" t="s">
        <v>107</v>
      </c>
      <c r="V4" s="62" t="s">
        <v>108</v>
      </c>
      <c r="W4" s="63"/>
    </row>
    <row r="5" spans="1:23" ht="23.45" customHeight="1" x14ac:dyDescent="0.25">
      <c r="A5" s="15"/>
      <c r="B5" s="14"/>
      <c r="C5" s="6" t="s">
        <v>80</v>
      </c>
      <c r="D5" s="23" t="s">
        <v>81</v>
      </c>
      <c r="E5" s="23" t="s">
        <v>92</v>
      </c>
      <c r="F5" s="6" t="s">
        <v>80</v>
      </c>
      <c r="G5" s="23" t="s">
        <v>81</v>
      </c>
      <c r="H5" s="23" t="s">
        <v>92</v>
      </c>
      <c r="I5" s="6" t="s">
        <v>80</v>
      </c>
      <c r="J5" s="23" t="s">
        <v>81</v>
      </c>
      <c r="K5" s="23" t="s">
        <v>92</v>
      </c>
      <c r="L5" s="6" t="s">
        <v>80</v>
      </c>
      <c r="M5" s="23" t="s">
        <v>81</v>
      </c>
      <c r="N5" s="23" t="s">
        <v>92</v>
      </c>
      <c r="O5" s="6" t="s">
        <v>80</v>
      </c>
      <c r="P5" s="23" t="s">
        <v>81</v>
      </c>
      <c r="Q5" s="34" t="s">
        <v>92</v>
      </c>
    </row>
    <row r="7" spans="1:23" x14ac:dyDescent="0.25">
      <c r="A7" s="66">
        <v>1</v>
      </c>
      <c r="B7" s="66" t="s">
        <v>2</v>
      </c>
      <c r="C7" s="66">
        <v>0</v>
      </c>
      <c r="D7" s="67">
        <v>0</v>
      </c>
      <c r="E7" s="67" t="e">
        <f t="shared" ref="E7:E38" si="0">(D7/R7)*100</f>
        <v>#DIV/0!</v>
      </c>
      <c r="F7" s="66">
        <v>3</v>
      </c>
      <c r="G7" s="67">
        <v>12.86</v>
      </c>
      <c r="H7" s="67">
        <f t="shared" ref="H7:H38" si="1">(G7/S7)*100</f>
        <v>1.1190880215811685</v>
      </c>
      <c r="I7" s="66">
        <v>18</v>
      </c>
      <c r="J7" s="67">
        <v>181.93</v>
      </c>
      <c r="K7" s="67">
        <f t="shared" ref="K7:K38" si="2">(J7/T7)*100</f>
        <v>2.0848374003304935</v>
      </c>
      <c r="L7" s="66">
        <v>0</v>
      </c>
      <c r="M7" s="67">
        <v>0</v>
      </c>
      <c r="N7" s="67" t="e">
        <f t="shared" ref="N7:N38" si="3">(M7/U7)*100</f>
        <v>#DIV/0!</v>
      </c>
      <c r="O7" s="66">
        <v>0</v>
      </c>
      <c r="P7" s="67">
        <v>0</v>
      </c>
      <c r="Q7" s="67" t="e">
        <f t="shared" ref="Q7:Q38" si="4">(P7/V7)*100</f>
        <v>#DIV/0!</v>
      </c>
      <c r="R7" s="66">
        <v>0</v>
      </c>
      <c r="S7" s="66">
        <v>1149.1500000000001</v>
      </c>
      <c r="T7" s="66">
        <v>8726.34</v>
      </c>
      <c r="U7" s="66">
        <v>0</v>
      </c>
      <c r="V7" s="66">
        <v>0</v>
      </c>
    </row>
    <row r="8" spans="1:23" x14ac:dyDescent="0.25">
      <c r="A8" s="66">
        <v>2</v>
      </c>
      <c r="B8" s="66" t="s">
        <v>3</v>
      </c>
      <c r="C8" s="66">
        <v>0</v>
      </c>
      <c r="D8" s="67">
        <v>0</v>
      </c>
      <c r="E8" s="67" t="e">
        <f t="shared" si="0"/>
        <v>#DIV/0!</v>
      </c>
      <c r="F8" s="66">
        <v>3</v>
      </c>
      <c r="G8" s="67">
        <v>20.350000000000001</v>
      </c>
      <c r="H8" s="67">
        <f t="shared" si="1"/>
        <v>7.2252796023433348</v>
      </c>
      <c r="I8" s="66">
        <v>20</v>
      </c>
      <c r="J8" s="67">
        <v>144.68</v>
      </c>
      <c r="K8" s="67">
        <f t="shared" si="2"/>
        <v>1.9359042805856954</v>
      </c>
      <c r="L8" s="66">
        <v>0</v>
      </c>
      <c r="M8" s="67">
        <v>0</v>
      </c>
      <c r="N8" s="67" t="e">
        <f t="shared" si="3"/>
        <v>#DIV/0!</v>
      </c>
      <c r="O8" s="66">
        <v>0</v>
      </c>
      <c r="P8" s="67">
        <v>0</v>
      </c>
      <c r="Q8" s="67" t="e">
        <f t="shared" si="4"/>
        <v>#DIV/0!</v>
      </c>
      <c r="R8" s="66">
        <v>0</v>
      </c>
      <c r="S8" s="66">
        <v>281.64999999999998</v>
      </c>
      <c r="T8" s="66">
        <v>7473.51</v>
      </c>
      <c r="U8" s="66">
        <v>0</v>
      </c>
      <c r="V8" s="66">
        <v>0</v>
      </c>
    </row>
    <row r="9" spans="1:23" x14ac:dyDescent="0.25">
      <c r="A9" s="66">
        <v>3</v>
      </c>
      <c r="B9" s="66" t="s">
        <v>4</v>
      </c>
      <c r="C9" s="66">
        <v>0</v>
      </c>
      <c r="D9" s="67">
        <v>0</v>
      </c>
      <c r="E9" s="67" t="e">
        <f t="shared" si="0"/>
        <v>#DIV/0!</v>
      </c>
      <c r="F9" s="66">
        <v>0</v>
      </c>
      <c r="G9" s="67">
        <v>0</v>
      </c>
      <c r="H9" s="67">
        <f t="shared" si="1"/>
        <v>0</v>
      </c>
      <c r="I9" s="66">
        <v>0</v>
      </c>
      <c r="J9" s="67">
        <v>0</v>
      </c>
      <c r="K9" s="67">
        <f t="shared" si="2"/>
        <v>0</v>
      </c>
      <c r="L9" s="66">
        <v>0</v>
      </c>
      <c r="M9" s="67">
        <v>0</v>
      </c>
      <c r="N9" s="67" t="e">
        <f t="shared" si="3"/>
        <v>#DIV/0!</v>
      </c>
      <c r="O9" s="66">
        <v>0</v>
      </c>
      <c r="P9" s="67">
        <v>0</v>
      </c>
      <c r="Q9" s="67">
        <f t="shared" si="4"/>
        <v>0</v>
      </c>
      <c r="R9" s="66">
        <v>0</v>
      </c>
      <c r="S9" s="66">
        <v>229.49</v>
      </c>
      <c r="T9" s="66">
        <v>3521.44</v>
      </c>
      <c r="U9" s="66">
        <v>0</v>
      </c>
      <c r="V9" s="66">
        <v>70.709999999999994</v>
      </c>
    </row>
    <row r="10" spans="1:23" x14ac:dyDescent="0.25">
      <c r="A10" s="66">
        <v>4</v>
      </c>
      <c r="B10" s="66" t="s">
        <v>5</v>
      </c>
      <c r="C10" s="66">
        <v>0</v>
      </c>
      <c r="D10" s="67">
        <v>0</v>
      </c>
      <c r="E10" s="67" t="e">
        <f t="shared" si="0"/>
        <v>#DIV/0!</v>
      </c>
      <c r="F10" s="66">
        <v>25</v>
      </c>
      <c r="G10" s="67">
        <v>61.67</v>
      </c>
      <c r="H10" s="67">
        <f t="shared" si="1"/>
        <v>2.8369153203547639</v>
      </c>
      <c r="I10" s="66">
        <v>40</v>
      </c>
      <c r="J10" s="67">
        <v>348.26</v>
      </c>
      <c r="K10" s="67">
        <f t="shared" si="2"/>
        <v>2.2057980579400431</v>
      </c>
      <c r="L10" s="66">
        <v>0</v>
      </c>
      <c r="M10" s="67">
        <v>0</v>
      </c>
      <c r="N10" s="67" t="e">
        <f t="shared" si="3"/>
        <v>#DIV/0!</v>
      </c>
      <c r="O10" s="66">
        <v>0</v>
      </c>
      <c r="P10" s="67">
        <v>0</v>
      </c>
      <c r="Q10" s="67">
        <f t="shared" si="4"/>
        <v>0</v>
      </c>
      <c r="R10" s="66">
        <v>0</v>
      </c>
      <c r="S10" s="66">
        <v>2173.84</v>
      </c>
      <c r="T10" s="66">
        <v>15788.39</v>
      </c>
      <c r="U10" s="66">
        <v>0</v>
      </c>
      <c r="V10" s="66">
        <v>43.99</v>
      </c>
    </row>
    <row r="11" spans="1:23" x14ac:dyDescent="0.25">
      <c r="A11" s="66">
        <v>5</v>
      </c>
      <c r="B11" s="66" t="s">
        <v>6</v>
      </c>
      <c r="C11" s="66">
        <v>0</v>
      </c>
      <c r="D11" s="67">
        <v>0</v>
      </c>
      <c r="E11" s="67" t="e">
        <f t="shared" si="0"/>
        <v>#DIV/0!</v>
      </c>
      <c r="F11" s="66">
        <v>21</v>
      </c>
      <c r="G11" s="67">
        <v>60.66</v>
      </c>
      <c r="H11" s="67">
        <f t="shared" si="1"/>
        <v>0.88158609925037568</v>
      </c>
      <c r="I11" s="66">
        <v>25</v>
      </c>
      <c r="J11" s="67">
        <v>150.69</v>
      </c>
      <c r="K11" s="67">
        <f t="shared" si="2"/>
        <v>0.86487088348377261</v>
      </c>
      <c r="L11" s="66">
        <v>1</v>
      </c>
      <c r="M11" s="67">
        <v>15.04</v>
      </c>
      <c r="N11" s="67">
        <f t="shared" si="3"/>
        <v>65.878230398598333</v>
      </c>
      <c r="O11" s="66">
        <v>0</v>
      </c>
      <c r="P11" s="67">
        <v>0</v>
      </c>
      <c r="Q11" s="67" t="e">
        <f t="shared" si="4"/>
        <v>#DIV/0!</v>
      </c>
      <c r="R11" s="66">
        <v>0</v>
      </c>
      <c r="S11" s="66">
        <v>6880.78</v>
      </c>
      <c r="T11" s="66">
        <v>17423.41</v>
      </c>
      <c r="U11" s="66">
        <v>22.83</v>
      </c>
      <c r="V11" s="66">
        <v>0</v>
      </c>
    </row>
    <row r="12" spans="1:23" x14ac:dyDescent="0.25">
      <c r="A12" s="66">
        <v>6</v>
      </c>
      <c r="B12" s="66" t="s">
        <v>7</v>
      </c>
      <c r="C12" s="66">
        <v>0</v>
      </c>
      <c r="D12" s="67">
        <v>0</v>
      </c>
      <c r="E12" s="67" t="e">
        <f t="shared" si="0"/>
        <v>#DIV/0!</v>
      </c>
      <c r="F12" s="66">
        <v>1</v>
      </c>
      <c r="G12" s="67">
        <v>3.1</v>
      </c>
      <c r="H12" s="67">
        <f t="shared" si="1"/>
        <v>1.3276231263383298</v>
      </c>
      <c r="I12" s="66">
        <v>1</v>
      </c>
      <c r="J12" s="67">
        <v>17.2</v>
      </c>
      <c r="K12" s="67">
        <f t="shared" si="2"/>
        <v>1.0067074812412937</v>
      </c>
      <c r="L12" s="66">
        <v>0</v>
      </c>
      <c r="M12" s="67">
        <v>0</v>
      </c>
      <c r="N12" s="67" t="e">
        <f t="shared" si="3"/>
        <v>#DIV/0!</v>
      </c>
      <c r="O12" s="66">
        <v>0</v>
      </c>
      <c r="P12" s="67">
        <v>0</v>
      </c>
      <c r="Q12" s="67">
        <f t="shared" si="4"/>
        <v>0</v>
      </c>
      <c r="R12" s="66">
        <v>0</v>
      </c>
      <c r="S12" s="66">
        <v>233.5</v>
      </c>
      <c r="T12" s="66">
        <v>1708.54</v>
      </c>
      <c r="U12" s="66">
        <v>0</v>
      </c>
      <c r="V12" s="66">
        <v>1087.3399999999999</v>
      </c>
    </row>
    <row r="13" spans="1:23" x14ac:dyDescent="0.25">
      <c r="A13" s="66">
        <v>7</v>
      </c>
      <c r="B13" s="66" t="s">
        <v>8</v>
      </c>
      <c r="C13" s="66">
        <v>0</v>
      </c>
      <c r="D13" s="67">
        <v>0</v>
      </c>
      <c r="E13" s="67" t="e">
        <f t="shared" si="0"/>
        <v>#DIV/0!</v>
      </c>
      <c r="F13" s="66">
        <v>0</v>
      </c>
      <c r="G13" s="67">
        <v>0</v>
      </c>
      <c r="H13" s="67">
        <f t="shared" si="1"/>
        <v>0</v>
      </c>
      <c r="I13" s="66">
        <v>0</v>
      </c>
      <c r="J13" s="67">
        <v>0</v>
      </c>
      <c r="K13" s="67">
        <f t="shared" si="2"/>
        <v>0</v>
      </c>
      <c r="L13" s="66">
        <v>0</v>
      </c>
      <c r="M13" s="67">
        <v>0</v>
      </c>
      <c r="N13" s="67" t="e">
        <f t="shared" si="3"/>
        <v>#DIV/0!</v>
      </c>
      <c r="O13" s="66">
        <v>0</v>
      </c>
      <c r="P13" s="67">
        <v>0</v>
      </c>
      <c r="Q13" s="67" t="e">
        <f t="shared" si="4"/>
        <v>#DIV/0!</v>
      </c>
      <c r="R13" s="66">
        <v>0</v>
      </c>
      <c r="S13" s="66">
        <v>78.67</v>
      </c>
      <c r="T13" s="66">
        <v>1667.11</v>
      </c>
      <c r="U13" s="66">
        <v>0</v>
      </c>
      <c r="V13" s="66">
        <v>0</v>
      </c>
    </row>
    <row r="14" spans="1:23" x14ac:dyDescent="0.25">
      <c r="A14" s="66">
        <v>8</v>
      </c>
      <c r="B14" s="66" t="s">
        <v>9</v>
      </c>
      <c r="C14" s="66">
        <v>0</v>
      </c>
      <c r="D14" s="67">
        <v>0</v>
      </c>
      <c r="E14" s="67" t="e">
        <f t="shared" si="0"/>
        <v>#DIV/0!</v>
      </c>
      <c r="F14" s="66">
        <v>3</v>
      </c>
      <c r="G14" s="67">
        <v>2.92</v>
      </c>
      <c r="H14" s="67">
        <f t="shared" si="1"/>
        <v>0.82803992740471866</v>
      </c>
      <c r="I14" s="66">
        <v>50</v>
      </c>
      <c r="J14" s="67">
        <v>234.18</v>
      </c>
      <c r="K14" s="67">
        <f t="shared" si="2"/>
        <v>3.3823835274542429</v>
      </c>
      <c r="L14" s="66">
        <v>0</v>
      </c>
      <c r="M14" s="67">
        <v>0</v>
      </c>
      <c r="N14" s="67" t="e">
        <f t="shared" si="3"/>
        <v>#DIV/0!</v>
      </c>
      <c r="O14" s="66">
        <v>0</v>
      </c>
      <c r="P14" s="67">
        <v>0</v>
      </c>
      <c r="Q14" s="67">
        <f t="shared" si="4"/>
        <v>0</v>
      </c>
      <c r="R14" s="66">
        <v>0</v>
      </c>
      <c r="S14" s="66">
        <v>352.64</v>
      </c>
      <c r="T14" s="66">
        <v>6923.52</v>
      </c>
      <c r="U14" s="66">
        <v>0</v>
      </c>
      <c r="V14" s="66">
        <v>11.87</v>
      </c>
    </row>
    <row r="15" spans="1:23" x14ac:dyDescent="0.25">
      <c r="A15" s="66">
        <v>9</v>
      </c>
      <c r="B15" s="66" t="s">
        <v>10</v>
      </c>
      <c r="C15" s="66">
        <v>0</v>
      </c>
      <c r="D15" s="67">
        <v>0</v>
      </c>
      <c r="E15" s="67" t="e">
        <f t="shared" si="0"/>
        <v>#DIV/0!</v>
      </c>
      <c r="F15" s="66">
        <v>131</v>
      </c>
      <c r="G15" s="67">
        <v>365.64</v>
      </c>
      <c r="H15" s="67">
        <f t="shared" si="1"/>
        <v>2.5872390047295442</v>
      </c>
      <c r="I15" s="66">
        <v>170</v>
      </c>
      <c r="J15" s="67">
        <v>959.99</v>
      </c>
      <c r="K15" s="67">
        <f t="shared" si="2"/>
        <v>0.59261242885413046</v>
      </c>
      <c r="L15" s="66">
        <v>0</v>
      </c>
      <c r="M15" s="67">
        <v>0</v>
      </c>
      <c r="N15" s="67">
        <f t="shared" si="3"/>
        <v>0</v>
      </c>
      <c r="O15" s="66">
        <v>0</v>
      </c>
      <c r="P15" s="67">
        <v>0</v>
      </c>
      <c r="Q15" s="67">
        <f t="shared" si="4"/>
        <v>0</v>
      </c>
      <c r="R15" s="66">
        <v>0</v>
      </c>
      <c r="S15" s="66">
        <v>14132.44</v>
      </c>
      <c r="T15" s="66">
        <v>161992.89000000001</v>
      </c>
      <c r="U15" s="66">
        <v>266.68</v>
      </c>
      <c r="V15" s="66">
        <v>1401.07</v>
      </c>
    </row>
    <row r="16" spans="1:23" x14ac:dyDescent="0.25">
      <c r="A16" s="66">
        <v>10</v>
      </c>
      <c r="B16" s="66" t="s">
        <v>11</v>
      </c>
      <c r="C16" s="66">
        <v>0</v>
      </c>
      <c r="D16" s="67">
        <v>0</v>
      </c>
      <c r="E16" s="67">
        <f t="shared" si="0"/>
        <v>0</v>
      </c>
      <c r="F16" s="66">
        <v>56</v>
      </c>
      <c r="G16" s="67">
        <v>174.97</v>
      </c>
      <c r="H16" s="67">
        <f t="shared" si="1"/>
        <v>0.79656806953456072</v>
      </c>
      <c r="I16" s="66">
        <v>307</v>
      </c>
      <c r="J16" s="67">
        <v>2072.61</v>
      </c>
      <c r="K16" s="67">
        <f t="shared" si="2"/>
        <v>1.2694341741594526</v>
      </c>
      <c r="L16" s="66">
        <v>1</v>
      </c>
      <c r="M16" s="67">
        <v>2.97</v>
      </c>
      <c r="N16" s="67">
        <f t="shared" si="3"/>
        <v>0.43730490606042766</v>
      </c>
      <c r="O16" s="66">
        <v>2</v>
      </c>
      <c r="P16" s="67">
        <v>3.59</v>
      </c>
      <c r="Q16" s="67">
        <f t="shared" si="4"/>
        <v>0.1711243201502462</v>
      </c>
      <c r="R16" s="66">
        <v>1917</v>
      </c>
      <c r="S16" s="66">
        <v>21965.48</v>
      </c>
      <c r="T16" s="66">
        <v>163270.38</v>
      </c>
      <c r="U16" s="66">
        <v>679.16</v>
      </c>
      <c r="V16" s="66">
        <v>2097.89</v>
      </c>
    </row>
    <row r="17" spans="1:22" x14ac:dyDescent="0.25">
      <c r="A17" s="66">
        <v>11</v>
      </c>
      <c r="B17" s="66" t="s">
        <v>12</v>
      </c>
      <c r="C17" s="66">
        <v>0</v>
      </c>
      <c r="D17" s="67">
        <v>0</v>
      </c>
      <c r="E17" s="67">
        <f t="shared" si="0"/>
        <v>0</v>
      </c>
      <c r="F17" s="66">
        <v>51</v>
      </c>
      <c r="G17" s="67">
        <v>155.80000000000001</v>
      </c>
      <c r="H17" s="67">
        <f t="shared" si="1"/>
        <v>4.8800656522311119</v>
      </c>
      <c r="I17" s="66">
        <v>110</v>
      </c>
      <c r="J17" s="67">
        <v>785.85</v>
      </c>
      <c r="K17" s="67">
        <f t="shared" si="2"/>
        <v>1.2646750830282487</v>
      </c>
      <c r="L17" s="66">
        <v>0</v>
      </c>
      <c r="M17" s="67">
        <v>0</v>
      </c>
      <c r="N17" s="67" t="e">
        <f t="shared" si="3"/>
        <v>#DIV/0!</v>
      </c>
      <c r="O17" s="66">
        <v>0</v>
      </c>
      <c r="P17" s="67">
        <v>0</v>
      </c>
      <c r="Q17" s="67" t="e">
        <f t="shared" si="4"/>
        <v>#DIV/0!</v>
      </c>
      <c r="R17" s="66">
        <v>3964.15</v>
      </c>
      <c r="S17" s="66">
        <v>3192.58</v>
      </c>
      <c r="T17" s="66">
        <v>62138.49</v>
      </c>
      <c r="U17" s="66">
        <v>0</v>
      </c>
      <c r="V17" s="66">
        <v>0</v>
      </c>
    </row>
    <row r="18" spans="1:22" x14ac:dyDescent="0.25">
      <c r="A18" s="66">
        <v>12</v>
      </c>
      <c r="B18" s="66" t="s">
        <v>13</v>
      </c>
      <c r="C18" s="66">
        <v>0</v>
      </c>
      <c r="D18" s="67">
        <v>0</v>
      </c>
      <c r="E18" s="67" t="e">
        <f t="shared" si="0"/>
        <v>#DIV/0!</v>
      </c>
      <c r="F18" s="66">
        <v>10</v>
      </c>
      <c r="G18" s="67">
        <v>19.84</v>
      </c>
      <c r="H18" s="67">
        <f t="shared" si="1"/>
        <v>0.75031862068443878</v>
      </c>
      <c r="I18" s="66">
        <v>47</v>
      </c>
      <c r="J18" s="67">
        <v>280.52999999999997</v>
      </c>
      <c r="K18" s="67">
        <f t="shared" si="2"/>
        <v>3.7647453532845732</v>
      </c>
      <c r="L18" s="66">
        <v>0</v>
      </c>
      <c r="M18" s="67">
        <v>0</v>
      </c>
      <c r="N18" s="67">
        <f t="shared" si="3"/>
        <v>0</v>
      </c>
      <c r="O18" s="66">
        <v>0</v>
      </c>
      <c r="P18" s="67">
        <v>0</v>
      </c>
      <c r="Q18" s="67">
        <f t="shared" si="4"/>
        <v>0</v>
      </c>
      <c r="R18" s="66">
        <v>0</v>
      </c>
      <c r="S18" s="66">
        <v>2644.21</v>
      </c>
      <c r="T18" s="66">
        <v>7451.5</v>
      </c>
      <c r="U18" s="66">
        <v>7.67</v>
      </c>
      <c r="V18" s="66">
        <v>19.23</v>
      </c>
    </row>
    <row r="19" spans="1:22" x14ac:dyDescent="0.25">
      <c r="A19" s="64"/>
      <c r="B19" s="64" t="s">
        <v>14</v>
      </c>
      <c r="C19" s="64">
        <f>SUM(C7:C18)</f>
        <v>0</v>
      </c>
      <c r="D19" s="65">
        <f>SUM(D7:D18)</f>
        <v>0</v>
      </c>
      <c r="E19" s="65">
        <f t="shared" si="0"/>
        <v>0</v>
      </c>
      <c r="F19" s="64">
        <f>SUM(F7:F18)</f>
        <v>304</v>
      </c>
      <c r="G19" s="65">
        <f>SUM(G7:G18)</f>
        <v>877.81000000000006</v>
      </c>
      <c r="H19" s="65">
        <f t="shared" si="1"/>
        <v>1.6464773233062793</v>
      </c>
      <c r="I19" s="64">
        <f>SUM(I7:I18)</f>
        <v>788</v>
      </c>
      <c r="J19" s="65">
        <f>SUM(J7:J18)</f>
        <v>5175.92</v>
      </c>
      <c r="K19" s="65">
        <f t="shared" si="2"/>
        <v>1.1299025561864517</v>
      </c>
      <c r="L19" s="64">
        <f>SUM(L7:L18)</f>
        <v>2</v>
      </c>
      <c r="M19" s="65">
        <f>SUM(M7:M18)</f>
        <v>18.009999999999998</v>
      </c>
      <c r="N19" s="65">
        <f t="shared" si="3"/>
        <v>1.8446442837536103</v>
      </c>
      <c r="O19" s="64">
        <f>SUM(O7:O18)</f>
        <v>2</v>
      </c>
      <c r="P19" s="65">
        <f>SUM(P7:P18)</f>
        <v>3.59</v>
      </c>
      <c r="Q19" s="65">
        <f t="shared" si="4"/>
        <v>7.5864838021174552E-2</v>
      </c>
      <c r="R19" s="64">
        <f>SUM(R7:R18)</f>
        <v>5881.15</v>
      </c>
      <c r="S19" s="64">
        <f>SUM(S7:S18)</f>
        <v>53314.43</v>
      </c>
      <c r="T19" s="64">
        <f>SUM(T7:T18)</f>
        <v>458085.52</v>
      </c>
      <c r="U19" s="64">
        <f>SUM(U7:U18)</f>
        <v>976.33999999999992</v>
      </c>
      <c r="V19" s="64">
        <f>SUM(V7:V18)</f>
        <v>4732.0999999999985</v>
      </c>
    </row>
    <row r="20" spans="1:22" x14ac:dyDescent="0.25">
      <c r="A20" s="66">
        <v>13</v>
      </c>
      <c r="B20" s="66" t="s">
        <v>15</v>
      </c>
      <c r="C20" s="66">
        <v>0</v>
      </c>
      <c r="D20" s="67">
        <v>0</v>
      </c>
      <c r="E20" s="67" t="e">
        <f t="shared" si="0"/>
        <v>#DIV/0!</v>
      </c>
      <c r="F20" s="66">
        <v>0</v>
      </c>
      <c r="G20" s="67">
        <v>0</v>
      </c>
      <c r="H20" s="67">
        <f t="shared" si="1"/>
        <v>0</v>
      </c>
      <c r="I20" s="66">
        <v>3</v>
      </c>
      <c r="J20" s="67">
        <v>22.59</v>
      </c>
      <c r="K20" s="67">
        <f t="shared" si="2"/>
        <v>0.97509809253719748</v>
      </c>
      <c r="L20" s="66">
        <v>0</v>
      </c>
      <c r="M20" s="67">
        <v>0</v>
      </c>
      <c r="N20" s="67" t="e">
        <f t="shared" si="3"/>
        <v>#DIV/0!</v>
      </c>
      <c r="O20" s="66">
        <v>0</v>
      </c>
      <c r="P20" s="67">
        <v>0</v>
      </c>
      <c r="Q20" s="67" t="e">
        <f t="shared" si="4"/>
        <v>#DIV/0!</v>
      </c>
      <c r="R20" s="66">
        <v>0</v>
      </c>
      <c r="S20" s="66">
        <v>300.47000000000003</v>
      </c>
      <c r="T20" s="66">
        <v>2316.69</v>
      </c>
      <c r="U20" s="66">
        <v>0</v>
      </c>
      <c r="V20" s="66">
        <v>0</v>
      </c>
    </row>
    <row r="21" spans="1:22" x14ac:dyDescent="0.25">
      <c r="A21" s="66">
        <v>14</v>
      </c>
      <c r="B21" s="66" t="s">
        <v>16</v>
      </c>
      <c r="C21" s="66">
        <v>0</v>
      </c>
      <c r="D21" s="67">
        <v>0</v>
      </c>
      <c r="E21" s="67" t="e">
        <f t="shared" si="0"/>
        <v>#DIV/0!</v>
      </c>
      <c r="F21" s="66">
        <v>0</v>
      </c>
      <c r="G21" s="67">
        <v>0</v>
      </c>
      <c r="H21" s="67" t="e">
        <f t="shared" si="1"/>
        <v>#DIV/0!</v>
      </c>
      <c r="I21" s="66">
        <v>0</v>
      </c>
      <c r="J21" s="67">
        <v>0</v>
      </c>
      <c r="K21" s="67" t="e">
        <f t="shared" si="2"/>
        <v>#DIV/0!</v>
      </c>
      <c r="L21" s="66">
        <v>0</v>
      </c>
      <c r="M21" s="67">
        <v>0</v>
      </c>
      <c r="N21" s="67" t="e">
        <f t="shared" si="3"/>
        <v>#DIV/0!</v>
      </c>
      <c r="O21" s="66">
        <v>0</v>
      </c>
      <c r="P21" s="67">
        <v>0</v>
      </c>
      <c r="Q21" s="67" t="e">
        <f t="shared" si="4"/>
        <v>#DIV/0!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</row>
    <row r="22" spans="1:22" x14ac:dyDescent="0.25">
      <c r="A22" s="66">
        <v>15</v>
      </c>
      <c r="B22" s="66" t="s">
        <v>17</v>
      </c>
      <c r="C22" s="66">
        <v>0</v>
      </c>
      <c r="D22" s="67">
        <v>0</v>
      </c>
      <c r="E22" s="67" t="e">
        <f t="shared" si="0"/>
        <v>#DIV/0!</v>
      </c>
      <c r="F22" s="66">
        <v>0</v>
      </c>
      <c r="G22" s="67">
        <v>0</v>
      </c>
      <c r="H22" s="67" t="e">
        <f t="shared" si="1"/>
        <v>#DIV/0!</v>
      </c>
      <c r="I22" s="66">
        <v>0</v>
      </c>
      <c r="J22" s="67">
        <v>0</v>
      </c>
      <c r="K22" s="67">
        <f t="shared" si="2"/>
        <v>0</v>
      </c>
      <c r="L22" s="66">
        <v>0</v>
      </c>
      <c r="M22" s="67">
        <v>0</v>
      </c>
      <c r="N22" s="67" t="e">
        <f t="shared" si="3"/>
        <v>#DIV/0!</v>
      </c>
      <c r="O22" s="66">
        <v>0</v>
      </c>
      <c r="P22" s="67">
        <v>0</v>
      </c>
      <c r="Q22" s="67" t="e">
        <f t="shared" si="4"/>
        <v>#DIV/0!</v>
      </c>
      <c r="R22" s="66">
        <v>0</v>
      </c>
      <c r="S22" s="66">
        <v>0</v>
      </c>
      <c r="T22" s="66">
        <v>20.41</v>
      </c>
      <c r="U22" s="66">
        <v>0</v>
      </c>
      <c r="V22" s="66">
        <v>0</v>
      </c>
    </row>
    <row r="23" spans="1:22" x14ac:dyDescent="0.25">
      <c r="A23" s="66">
        <v>16</v>
      </c>
      <c r="B23" s="66" t="s">
        <v>18</v>
      </c>
      <c r="C23" s="66">
        <v>0</v>
      </c>
      <c r="D23" s="67">
        <v>0</v>
      </c>
      <c r="E23" s="67" t="e">
        <f t="shared" si="0"/>
        <v>#DIV/0!</v>
      </c>
      <c r="F23" s="66">
        <v>0</v>
      </c>
      <c r="G23" s="67">
        <v>0</v>
      </c>
      <c r="H23" s="67">
        <f t="shared" si="1"/>
        <v>0</v>
      </c>
      <c r="I23" s="66">
        <v>20</v>
      </c>
      <c r="J23" s="67">
        <v>236.73</v>
      </c>
      <c r="K23" s="67">
        <f t="shared" si="2"/>
        <v>2.158607942707027</v>
      </c>
      <c r="L23" s="66">
        <v>0</v>
      </c>
      <c r="M23" s="67">
        <v>0</v>
      </c>
      <c r="N23" s="67">
        <f t="shared" si="3"/>
        <v>0</v>
      </c>
      <c r="O23" s="66">
        <v>0</v>
      </c>
      <c r="P23" s="67">
        <v>0</v>
      </c>
      <c r="Q23" s="67" t="e">
        <f t="shared" si="4"/>
        <v>#DIV/0!</v>
      </c>
      <c r="R23" s="66">
        <v>0</v>
      </c>
      <c r="S23" s="66">
        <v>8.1999999999999993</v>
      </c>
      <c r="T23" s="66">
        <v>10966.79</v>
      </c>
      <c r="U23" s="66">
        <v>1420.51</v>
      </c>
      <c r="V23" s="66">
        <v>0</v>
      </c>
    </row>
    <row r="24" spans="1:22" x14ac:dyDescent="0.25">
      <c r="A24" s="66">
        <v>17</v>
      </c>
      <c r="B24" s="66" t="s">
        <v>19</v>
      </c>
      <c r="C24" s="66">
        <v>0</v>
      </c>
      <c r="D24" s="67">
        <v>0</v>
      </c>
      <c r="E24" s="67" t="e">
        <f t="shared" si="0"/>
        <v>#DIV/0!</v>
      </c>
      <c r="F24" s="66">
        <v>1</v>
      </c>
      <c r="G24" s="67">
        <v>1.35</v>
      </c>
      <c r="H24" s="67">
        <f t="shared" si="1"/>
        <v>0.11087567141378801</v>
      </c>
      <c r="I24" s="66">
        <v>6</v>
      </c>
      <c r="J24" s="67">
        <v>62.53</v>
      </c>
      <c r="K24" s="67">
        <f t="shared" si="2"/>
        <v>2.4188900107153772</v>
      </c>
      <c r="L24" s="66">
        <v>0</v>
      </c>
      <c r="M24" s="67">
        <v>0</v>
      </c>
      <c r="N24" s="67" t="e">
        <f t="shared" si="3"/>
        <v>#DIV/0!</v>
      </c>
      <c r="O24" s="66">
        <v>0</v>
      </c>
      <c r="P24" s="67">
        <v>0</v>
      </c>
      <c r="Q24" s="67" t="e">
        <f t="shared" si="4"/>
        <v>#DIV/0!</v>
      </c>
      <c r="R24" s="66">
        <v>0</v>
      </c>
      <c r="S24" s="66">
        <v>1217.58</v>
      </c>
      <c r="T24" s="66">
        <v>2585.0700000000002</v>
      </c>
      <c r="U24" s="66">
        <v>0</v>
      </c>
      <c r="V24" s="66">
        <v>0</v>
      </c>
    </row>
    <row r="25" spans="1:22" x14ac:dyDescent="0.25">
      <c r="A25" s="66">
        <v>18</v>
      </c>
      <c r="B25" s="66" t="s">
        <v>20</v>
      </c>
      <c r="C25" s="66">
        <v>0</v>
      </c>
      <c r="D25" s="67">
        <v>0</v>
      </c>
      <c r="E25" s="67" t="e">
        <f t="shared" si="0"/>
        <v>#DIV/0!</v>
      </c>
      <c r="F25" s="66">
        <v>1</v>
      </c>
      <c r="G25" s="67">
        <v>2.11</v>
      </c>
      <c r="H25" s="67">
        <f t="shared" si="1"/>
        <v>0.73657753263981007</v>
      </c>
      <c r="I25" s="66">
        <v>4</v>
      </c>
      <c r="J25" s="67">
        <v>28.53</v>
      </c>
      <c r="K25" s="67">
        <f t="shared" si="2"/>
        <v>0.65151266030910893</v>
      </c>
      <c r="L25" s="66">
        <v>0</v>
      </c>
      <c r="M25" s="67">
        <v>0</v>
      </c>
      <c r="N25" s="67">
        <f t="shared" si="3"/>
        <v>0</v>
      </c>
      <c r="O25" s="66">
        <v>0</v>
      </c>
      <c r="P25" s="67">
        <v>0</v>
      </c>
      <c r="Q25" s="67">
        <f t="shared" si="4"/>
        <v>0</v>
      </c>
      <c r="R25" s="66">
        <v>0</v>
      </c>
      <c r="S25" s="66">
        <v>286.45999999999998</v>
      </c>
      <c r="T25" s="66">
        <v>4379.04</v>
      </c>
      <c r="U25" s="66">
        <v>137.47999999999999</v>
      </c>
      <c r="V25" s="66">
        <v>0.49</v>
      </c>
    </row>
    <row r="26" spans="1:22" x14ac:dyDescent="0.25">
      <c r="A26" s="66">
        <v>19</v>
      </c>
      <c r="B26" s="66" t="s">
        <v>21</v>
      </c>
      <c r="C26" s="66">
        <v>0</v>
      </c>
      <c r="D26" s="67">
        <v>0</v>
      </c>
      <c r="E26" s="67" t="e">
        <f t="shared" si="0"/>
        <v>#DIV/0!</v>
      </c>
      <c r="F26" s="66">
        <v>0</v>
      </c>
      <c r="G26" s="67">
        <v>0</v>
      </c>
      <c r="H26" s="67" t="e">
        <f t="shared" si="1"/>
        <v>#DIV/0!</v>
      </c>
      <c r="I26" s="66">
        <v>0</v>
      </c>
      <c r="J26" s="67">
        <v>0</v>
      </c>
      <c r="K26" s="67" t="e">
        <f t="shared" si="2"/>
        <v>#DIV/0!</v>
      </c>
      <c r="L26" s="66">
        <v>0</v>
      </c>
      <c r="M26" s="67">
        <v>0</v>
      </c>
      <c r="N26" s="67" t="e">
        <f t="shared" si="3"/>
        <v>#DIV/0!</v>
      </c>
      <c r="O26" s="66">
        <v>0</v>
      </c>
      <c r="P26" s="67">
        <v>0</v>
      </c>
      <c r="Q26" s="67" t="e">
        <f t="shared" si="4"/>
        <v>#DIV/0!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</row>
    <row r="27" spans="1:22" x14ac:dyDescent="0.25">
      <c r="A27" s="66">
        <v>20</v>
      </c>
      <c r="B27" s="66" t="s">
        <v>22</v>
      </c>
      <c r="C27" s="66">
        <v>0</v>
      </c>
      <c r="D27" s="67">
        <v>0</v>
      </c>
      <c r="E27" s="67" t="e">
        <f t="shared" si="0"/>
        <v>#DIV/0!</v>
      </c>
      <c r="F27" s="66">
        <v>0</v>
      </c>
      <c r="G27" s="67">
        <v>0</v>
      </c>
      <c r="H27" s="67" t="e">
        <f t="shared" si="1"/>
        <v>#DIV/0!</v>
      </c>
      <c r="I27" s="66">
        <v>0</v>
      </c>
      <c r="J27" s="67">
        <v>0</v>
      </c>
      <c r="K27" s="67" t="e">
        <f t="shared" si="2"/>
        <v>#DIV/0!</v>
      </c>
      <c r="L27" s="66">
        <v>0</v>
      </c>
      <c r="M27" s="67">
        <v>0</v>
      </c>
      <c r="N27" s="67" t="e">
        <f t="shared" si="3"/>
        <v>#DIV/0!</v>
      </c>
      <c r="O27" s="66">
        <v>0</v>
      </c>
      <c r="P27" s="67">
        <v>0</v>
      </c>
      <c r="Q27" s="67" t="e">
        <f t="shared" si="4"/>
        <v>#DIV/0!</v>
      </c>
      <c r="R27" s="66">
        <v>0</v>
      </c>
      <c r="S27" s="66">
        <v>0</v>
      </c>
      <c r="T27" s="66">
        <v>0</v>
      </c>
      <c r="U27" s="66">
        <v>0</v>
      </c>
      <c r="V27" s="66">
        <v>0</v>
      </c>
    </row>
    <row r="28" spans="1:22" x14ac:dyDescent="0.25">
      <c r="A28" s="66">
        <v>21</v>
      </c>
      <c r="B28" s="66" t="s">
        <v>23</v>
      </c>
      <c r="C28" s="66">
        <v>0</v>
      </c>
      <c r="D28" s="67">
        <v>0</v>
      </c>
      <c r="E28" s="67" t="e">
        <f t="shared" si="0"/>
        <v>#DIV/0!</v>
      </c>
      <c r="F28" s="66">
        <v>0</v>
      </c>
      <c r="G28" s="67">
        <v>0</v>
      </c>
      <c r="H28" s="67">
        <f t="shared" si="1"/>
        <v>0</v>
      </c>
      <c r="I28" s="66">
        <v>3</v>
      </c>
      <c r="J28" s="67">
        <v>18.52</v>
      </c>
      <c r="K28" s="67">
        <f t="shared" si="2"/>
        <v>1.8126474244159301</v>
      </c>
      <c r="L28" s="66">
        <v>0</v>
      </c>
      <c r="M28" s="67">
        <v>0</v>
      </c>
      <c r="N28" s="67" t="e">
        <f t="shared" si="3"/>
        <v>#DIV/0!</v>
      </c>
      <c r="O28" s="66">
        <v>0</v>
      </c>
      <c r="P28" s="67">
        <v>0</v>
      </c>
      <c r="Q28" s="67" t="e">
        <f t="shared" si="4"/>
        <v>#DIV/0!</v>
      </c>
      <c r="R28" s="66">
        <v>0</v>
      </c>
      <c r="S28" s="66">
        <v>33.21</v>
      </c>
      <c r="T28" s="66">
        <v>1021.71</v>
      </c>
      <c r="U28" s="66">
        <v>0</v>
      </c>
      <c r="V28" s="66">
        <v>0</v>
      </c>
    </row>
    <row r="29" spans="1:22" x14ac:dyDescent="0.25">
      <c r="A29" s="66">
        <v>22</v>
      </c>
      <c r="B29" s="66" t="s">
        <v>24</v>
      </c>
      <c r="C29" s="66">
        <v>0</v>
      </c>
      <c r="D29" s="67">
        <v>0</v>
      </c>
      <c r="E29" s="67" t="e">
        <f t="shared" si="0"/>
        <v>#DIV/0!</v>
      </c>
      <c r="F29" s="66">
        <v>0</v>
      </c>
      <c r="G29" s="67">
        <v>0</v>
      </c>
      <c r="H29" s="67" t="e">
        <f t="shared" si="1"/>
        <v>#DIV/0!</v>
      </c>
      <c r="I29" s="66">
        <v>0</v>
      </c>
      <c r="J29" s="67">
        <v>0</v>
      </c>
      <c r="K29" s="67" t="e">
        <f t="shared" si="2"/>
        <v>#DIV/0!</v>
      </c>
      <c r="L29" s="66">
        <v>0</v>
      </c>
      <c r="M29" s="67">
        <v>0</v>
      </c>
      <c r="N29" s="67" t="e">
        <f t="shared" si="3"/>
        <v>#DIV/0!</v>
      </c>
      <c r="O29" s="66">
        <v>0</v>
      </c>
      <c r="P29" s="67">
        <v>0</v>
      </c>
      <c r="Q29" s="67" t="e">
        <f t="shared" si="4"/>
        <v>#DIV/0!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</row>
    <row r="30" spans="1:22" x14ac:dyDescent="0.25">
      <c r="A30" s="66">
        <v>23</v>
      </c>
      <c r="B30" s="66" t="s">
        <v>25</v>
      </c>
      <c r="C30" s="66">
        <v>0</v>
      </c>
      <c r="D30" s="67">
        <v>0</v>
      </c>
      <c r="E30" s="67" t="e">
        <f t="shared" si="0"/>
        <v>#DIV/0!</v>
      </c>
      <c r="F30" s="66">
        <v>0</v>
      </c>
      <c r="G30" s="67">
        <v>0</v>
      </c>
      <c r="H30" s="67" t="e">
        <f t="shared" si="1"/>
        <v>#DIV/0!</v>
      </c>
      <c r="I30" s="66">
        <v>0</v>
      </c>
      <c r="J30" s="67">
        <v>0</v>
      </c>
      <c r="K30" s="67" t="e">
        <f t="shared" si="2"/>
        <v>#DIV/0!</v>
      </c>
      <c r="L30" s="66">
        <v>0</v>
      </c>
      <c r="M30" s="67">
        <v>0</v>
      </c>
      <c r="N30" s="67" t="e">
        <f t="shared" si="3"/>
        <v>#DIV/0!</v>
      </c>
      <c r="O30" s="66">
        <v>0</v>
      </c>
      <c r="P30" s="67">
        <v>0</v>
      </c>
      <c r="Q30" s="67" t="e">
        <f t="shared" si="4"/>
        <v>#DIV/0!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</row>
    <row r="31" spans="1:22" x14ac:dyDescent="0.25">
      <c r="A31" s="66">
        <v>24</v>
      </c>
      <c r="B31" s="66" t="s">
        <v>26</v>
      </c>
      <c r="C31" s="66">
        <v>0</v>
      </c>
      <c r="D31" s="67">
        <v>0</v>
      </c>
      <c r="E31" s="67" t="e">
        <f t="shared" si="0"/>
        <v>#DIV/0!</v>
      </c>
      <c r="F31" s="66">
        <v>0</v>
      </c>
      <c r="G31" s="67">
        <v>0</v>
      </c>
      <c r="H31" s="67" t="e">
        <f t="shared" si="1"/>
        <v>#DIV/0!</v>
      </c>
      <c r="I31" s="66">
        <v>1</v>
      </c>
      <c r="J31" s="67">
        <v>1.97</v>
      </c>
      <c r="K31" s="67">
        <f t="shared" si="2"/>
        <v>100</v>
      </c>
      <c r="L31" s="66">
        <v>0</v>
      </c>
      <c r="M31" s="67">
        <v>0</v>
      </c>
      <c r="N31" s="67" t="e">
        <f t="shared" si="3"/>
        <v>#DIV/0!</v>
      </c>
      <c r="O31" s="66">
        <v>0</v>
      </c>
      <c r="P31" s="67">
        <v>0</v>
      </c>
      <c r="Q31" s="67" t="e">
        <f t="shared" si="4"/>
        <v>#DIV/0!</v>
      </c>
      <c r="R31" s="66">
        <v>0</v>
      </c>
      <c r="S31" s="66">
        <v>0</v>
      </c>
      <c r="T31" s="66">
        <v>1.97</v>
      </c>
      <c r="U31" s="66">
        <v>0</v>
      </c>
      <c r="V31" s="66">
        <v>0</v>
      </c>
    </row>
    <row r="32" spans="1:22" x14ac:dyDescent="0.25">
      <c r="A32" s="66">
        <v>25</v>
      </c>
      <c r="B32" s="66" t="s">
        <v>27</v>
      </c>
      <c r="C32" s="66">
        <v>0</v>
      </c>
      <c r="D32" s="67">
        <v>0</v>
      </c>
      <c r="E32" s="67" t="e">
        <f t="shared" si="0"/>
        <v>#DIV/0!</v>
      </c>
      <c r="F32" s="66">
        <v>0</v>
      </c>
      <c r="G32" s="67">
        <v>0</v>
      </c>
      <c r="H32" s="67" t="e">
        <f t="shared" si="1"/>
        <v>#DIV/0!</v>
      </c>
      <c r="I32" s="66">
        <v>0</v>
      </c>
      <c r="J32" s="67">
        <v>0</v>
      </c>
      <c r="K32" s="67" t="e">
        <f t="shared" si="2"/>
        <v>#DIV/0!</v>
      </c>
      <c r="L32" s="66">
        <v>0</v>
      </c>
      <c r="M32" s="67">
        <v>0</v>
      </c>
      <c r="N32" s="67" t="e">
        <f t="shared" si="3"/>
        <v>#DIV/0!</v>
      </c>
      <c r="O32" s="66">
        <v>0</v>
      </c>
      <c r="P32" s="67">
        <v>0</v>
      </c>
      <c r="Q32" s="67" t="e">
        <f t="shared" si="4"/>
        <v>#DIV/0!</v>
      </c>
      <c r="R32" s="66">
        <v>0</v>
      </c>
      <c r="S32" s="66">
        <v>0</v>
      </c>
      <c r="T32" s="66">
        <v>0</v>
      </c>
      <c r="U32" s="66">
        <v>0</v>
      </c>
      <c r="V32" s="66">
        <v>0</v>
      </c>
    </row>
    <row r="33" spans="1:22" x14ac:dyDescent="0.25">
      <c r="A33" s="64"/>
      <c r="B33" s="64" t="s">
        <v>28</v>
      </c>
      <c r="C33" s="64">
        <f>SUM(C20:C32)</f>
        <v>0</v>
      </c>
      <c r="D33" s="65">
        <f>SUM(D20:D32)</f>
        <v>0</v>
      </c>
      <c r="E33" s="65" t="e">
        <f t="shared" si="0"/>
        <v>#DIV/0!</v>
      </c>
      <c r="F33" s="64">
        <f>SUM(F20:F32)</f>
        <v>2</v>
      </c>
      <c r="G33" s="65">
        <f>SUM(G20:G32)</f>
        <v>3.46</v>
      </c>
      <c r="H33" s="65">
        <f t="shared" si="1"/>
        <v>0.18744040911848833</v>
      </c>
      <c r="I33" s="64">
        <f>SUM(I20:I32)</f>
        <v>37</v>
      </c>
      <c r="J33" s="65">
        <f>SUM(J20:J32)</f>
        <v>370.87</v>
      </c>
      <c r="K33" s="65">
        <f t="shared" si="2"/>
        <v>1.7418540951207231</v>
      </c>
      <c r="L33" s="64">
        <f>SUM(L20:L32)</f>
        <v>0</v>
      </c>
      <c r="M33" s="65">
        <f>SUM(M20:M32)</f>
        <v>0</v>
      </c>
      <c r="N33" s="65">
        <f t="shared" si="3"/>
        <v>0</v>
      </c>
      <c r="O33" s="64">
        <f>SUM(O20:O32)</f>
        <v>0</v>
      </c>
      <c r="P33" s="65">
        <f>SUM(P20:P32)</f>
        <v>0</v>
      </c>
      <c r="Q33" s="65">
        <f t="shared" si="4"/>
        <v>0</v>
      </c>
      <c r="R33" s="64">
        <f>SUM(R20:R32)</f>
        <v>0</v>
      </c>
      <c r="S33" s="64">
        <f>SUM(S20:S32)</f>
        <v>1845.92</v>
      </c>
      <c r="T33" s="64">
        <f>SUM(T20:T32)</f>
        <v>21291.68</v>
      </c>
      <c r="U33" s="64">
        <f>SUM(U20:U32)</f>
        <v>1557.99</v>
      </c>
      <c r="V33" s="64">
        <f>SUM(V20:V32)</f>
        <v>0.49</v>
      </c>
    </row>
    <row r="34" spans="1:22" x14ac:dyDescent="0.25">
      <c r="A34" s="64"/>
      <c r="B34" s="64" t="s">
        <v>29</v>
      </c>
      <c r="C34" s="64">
        <f>SUM(C19,C33)</f>
        <v>0</v>
      </c>
      <c r="D34" s="65">
        <f>SUM(D19,D33)</f>
        <v>0</v>
      </c>
      <c r="E34" s="65">
        <f t="shared" si="0"/>
        <v>0</v>
      </c>
      <c r="F34" s="64">
        <f>SUM(F19,F33)</f>
        <v>306</v>
      </c>
      <c r="G34" s="65">
        <f>SUM(G19,G33)</f>
        <v>881.2700000000001</v>
      </c>
      <c r="H34" s="65">
        <f t="shared" si="1"/>
        <v>1.5976512114226979</v>
      </c>
      <c r="I34" s="64">
        <f>SUM(I19,I33)</f>
        <v>825</v>
      </c>
      <c r="J34" s="65">
        <f>SUM(J19,J33)</f>
        <v>5546.79</v>
      </c>
      <c r="K34" s="65">
        <f t="shared" si="2"/>
        <v>1.1570825646276044</v>
      </c>
      <c r="L34" s="64">
        <f>SUM(L19,L33)</f>
        <v>2</v>
      </c>
      <c r="M34" s="65">
        <f>SUM(M19,M33)</f>
        <v>18.009999999999998</v>
      </c>
      <c r="N34" s="65">
        <f t="shared" si="3"/>
        <v>0.71064147131589006</v>
      </c>
      <c r="O34" s="64">
        <f>SUM(O19,O33)</f>
        <v>2</v>
      </c>
      <c r="P34" s="65">
        <f>SUM(P19,P33)</f>
        <v>3.59</v>
      </c>
      <c r="Q34" s="65">
        <f t="shared" si="4"/>
        <v>7.5856983174118223E-2</v>
      </c>
      <c r="R34" s="64">
        <f>SUM(R19,R33)</f>
        <v>5881.15</v>
      </c>
      <c r="S34" s="64">
        <f>SUM(S19,S33)</f>
        <v>55160.35</v>
      </c>
      <c r="T34" s="64">
        <f>SUM(T19,T33)</f>
        <v>479377.2</v>
      </c>
      <c r="U34" s="64">
        <f>SUM(U19,U33)</f>
        <v>2534.33</v>
      </c>
      <c r="V34" s="64">
        <f>SUM(V19,V33)</f>
        <v>4732.5899999999983</v>
      </c>
    </row>
    <row r="35" spans="1:22" x14ac:dyDescent="0.25">
      <c r="A35" s="66">
        <v>26</v>
      </c>
      <c r="B35" s="66" t="s">
        <v>30</v>
      </c>
      <c r="C35" s="66">
        <v>0</v>
      </c>
      <c r="D35" s="67">
        <v>0</v>
      </c>
      <c r="E35" s="67" t="e">
        <f t="shared" si="0"/>
        <v>#DIV/0!</v>
      </c>
      <c r="F35" s="66">
        <v>50</v>
      </c>
      <c r="G35" s="67">
        <v>167.66</v>
      </c>
      <c r="H35" s="67">
        <f t="shared" si="1"/>
        <v>8.2380514841366157</v>
      </c>
      <c r="I35" s="66">
        <v>130</v>
      </c>
      <c r="J35" s="67">
        <v>905.26</v>
      </c>
      <c r="K35" s="67">
        <f t="shared" si="2"/>
        <v>1.6322546177284785</v>
      </c>
      <c r="L35" s="66">
        <v>0</v>
      </c>
      <c r="M35" s="67">
        <v>0</v>
      </c>
      <c r="N35" s="67">
        <f t="shared" si="3"/>
        <v>0</v>
      </c>
      <c r="O35" s="66">
        <v>0</v>
      </c>
      <c r="P35" s="67">
        <v>0</v>
      </c>
      <c r="Q35" s="67">
        <f t="shared" si="4"/>
        <v>0</v>
      </c>
      <c r="R35" s="66">
        <v>0</v>
      </c>
      <c r="S35" s="66">
        <v>2035.19</v>
      </c>
      <c r="T35" s="66">
        <v>55460.71</v>
      </c>
      <c r="U35" s="66">
        <v>1133.6600000000001</v>
      </c>
      <c r="V35" s="66">
        <v>1678</v>
      </c>
    </row>
    <row r="36" spans="1:22" x14ac:dyDescent="0.25">
      <c r="A36" s="64"/>
      <c r="B36" s="64" t="s">
        <v>31</v>
      </c>
      <c r="C36" s="64">
        <f>SUM(C35:C35)</f>
        <v>0</v>
      </c>
      <c r="D36" s="65">
        <f>SUM(D35:D35)</f>
        <v>0</v>
      </c>
      <c r="E36" s="65" t="e">
        <f t="shared" si="0"/>
        <v>#DIV/0!</v>
      </c>
      <c r="F36" s="64">
        <f>SUM(F35:F35)</f>
        <v>50</v>
      </c>
      <c r="G36" s="65">
        <f>SUM(G35:G35)</f>
        <v>167.66</v>
      </c>
      <c r="H36" s="65">
        <f t="shared" si="1"/>
        <v>8.2380514841366157</v>
      </c>
      <c r="I36" s="64">
        <f>SUM(I35:I35)</f>
        <v>130</v>
      </c>
      <c r="J36" s="65">
        <f>SUM(J35:J35)</f>
        <v>905.26</v>
      </c>
      <c r="K36" s="65">
        <f t="shared" si="2"/>
        <v>1.6322546177284785</v>
      </c>
      <c r="L36" s="64">
        <f>SUM(L35:L35)</f>
        <v>0</v>
      </c>
      <c r="M36" s="65">
        <f>SUM(M35:M35)</f>
        <v>0</v>
      </c>
      <c r="N36" s="65">
        <f t="shared" si="3"/>
        <v>0</v>
      </c>
      <c r="O36" s="64">
        <f>SUM(O35:O35)</f>
        <v>0</v>
      </c>
      <c r="P36" s="65">
        <f>SUM(P35:P35)</f>
        <v>0</v>
      </c>
      <c r="Q36" s="65">
        <f t="shared" si="4"/>
        <v>0</v>
      </c>
      <c r="R36" s="64">
        <f>SUM(R35:R35)</f>
        <v>0</v>
      </c>
      <c r="S36" s="64">
        <f>SUM(S35:S35)</f>
        <v>2035.19</v>
      </c>
      <c r="T36" s="64">
        <f>SUM(T35:T35)</f>
        <v>55460.71</v>
      </c>
      <c r="U36" s="64">
        <f>SUM(U35:U35)</f>
        <v>1133.6600000000001</v>
      </c>
      <c r="V36" s="64">
        <f>SUM(V35:V35)</f>
        <v>1678</v>
      </c>
    </row>
    <row r="37" spans="1:22" x14ac:dyDescent="0.25">
      <c r="A37" s="66">
        <v>27</v>
      </c>
      <c r="B37" s="66" t="s">
        <v>32</v>
      </c>
      <c r="C37" s="66">
        <v>0</v>
      </c>
      <c r="D37" s="67">
        <v>0</v>
      </c>
      <c r="E37" s="67" t="e">
        <f t="shared" si="0"/>
        <v>#DIV/0!</v>
      </c>
      <c r="F37" s="66">
        <v>0</v>
      </c>
      <c r="G37" s="67">
        <v>0</v>
      </c>
      <c r="H37" s="67" t="e">
        <f t="shared" si="1"/>
        <v>#DIV/0!</v>
      </c>
      <c r="I37" s="66">
        <v>435</v>
      </c>
      <c r="J37" s="67">
        <v>3133.38</v>
      </c>
      <c r="K37" s="67">
        <f t="shared" si="2"/>
        <v>52.104289061421724</v>
      </c>
      <c r="L37" s="66">
        <v>0</v>
      </c>
      <c r="M37" s="67">
        <v>0</v>
      </c>
      <c r="N37" s="67" t="e">
        <f t="shared" si="3"/>
        <v>#DIV/0!</v>
      </c>
      <c r="O37" s="66">
        <v>0</v>
      </c>
      <c r="P37" s="67">
        <v>0</v>
      </c>
      <c r="Q37" s="67" t="e">
        <f t="shared" si="4"/>
        <v>#DIV/0!</v>
      </c>
      <c r="R37" s="66">
        <v>0</v>
      </c>
      <c r="S37" s="66">
        <v>0</v>
      </c>
      <c r="T37" s="66">
        <v>6013.67</v>
      </c>
      <c r="U37" s="66">
        <v>0</v>
      </c>
      <c r="V37" s="66">
        <v>0</v>
      </c>
    </row>
    <row r="38" spans="1:22" x14ac:dyDescent="0.25">
      <c r="A38" s="66">
        <v>28</v>
      </c>
      <c r="B38" s="66" t="s">
        <v>33</v>
      </c>
      <c r="C38" s="66">
        <v>0</v>
      </c>
      <c r="D38" s="67">
        <v>0</v>
      </c>
      <c r="E38" s="67" t="e">
        <f t="shared" si="0"/>
        <v>#DIV/0!</v>
      </c>
      <c r="F38" s="66">
        <v>28</v>
      </c>
      <c r="G38" s="67">
        <v>116.42</v>
      </c>
      <c r="H38" s="67">
        <f t="shared" si="1"/>
        <v>6.2185852478193286</v>
      </c>
      <c r="I38" s="66">
        <v>348</v>
      </c>
      <c r="J38" s="67">
        <v>2846.53</v>
      </c>
      <c r="K38" s="67">
        <f t="shared" si="2"/>
        <v>2.5216193471231789</v>
      </c>
      <c r="L38" s="66">
        <v>417</v>
      </c>
      <c r="M38" s="67">
        <v>160.21</v>
      </c>
      <c r="N38" s="67">
        <f t="shared" si="3"/>
        <v>14.428393883175127</v>
      </c>
      <c r="O38" s="66">
        <v>1</v>
      </c>
      <c r="P38" s="67">
        <v>798.15</v>
      </c>
      <c r="Q38" s="67">
        <f t="shared" si="4"/>
        <v>14.897612163723478</v>
      </c>
      <c r="R38" s="66">
        <v>0</v>
      </c>
      <c r="S38" s="66">
        <v>1872.13</v>
      </c>
      <c r="T38" s="66">
        <v>112885</v>
      </c>
      <c r="U38" s="66">
        <v>1110.3800000000001</v>
      </c>
      <c r="V38" s="66">
        <v>5357.57</v>
      </c>
    </row>
    <row r="39" spans="1:22" x14ac:dyDescent="0.25">
      <c r="A39" s="66">
        <v>29</v>
      </c>
      <c r="B39" s="66" t="s">
        <v>34</v>
      </c>
      <c r="C39" s="66">
        <v>0</v>
      </c>
      <c r="D39" s="67">
        <v>0</v>
      </c>
      <c r="E39" s="67" t="e">
        <f t="shared" ref="E39:E58" si="5">(D39/R39)*100</f>
        <v>#DIV/0!</v>
      </c>
      <c r="F39" s="66">
        <v>0</v>
      </c>
      <c r="G39" s="67">
        <v>0</v>
      </c>
      <c r="H39" s="67">
        <f t="shared" ref="H39:H58" si="6">(G39/S39)*100</f>
        <v>0</v>
      </c>
      <c r="I39" s="66">
        <v>145</v>
      </c>
      <c r="J39" s="67">
        <v>975.69</v>
      </c>
      <c r="K39" s="67">
        <f t="shared" ref="K39:K58" si="7">(J39/T39)*100</f>
        <v>10.061522660055852</v>
      </c>
      <c r="L39" s="66">
        <v>0</v>
      </c>
      <c r="M39" s="67">
        <v>0</v>
      </c>
      <c r="N39" s="67" t="e">
        <f t="shared" ref="N39:N58" si="8">(M39/U39)*100</f>
        <v>#DIV/0!</v>
      </c>
      <c r="O39" s="66">
        <v>0</v>
      </c>
      <c r="P39" s="67">
        <v>0</v>
      </c>
      <c r="Q39" s="67" t="e">
        <f t="shared" ref="Q39:Q58" si="9">(P39/V39)*100</f>
        <v>#DIV/0!</v>
      </c>
      <c r="R39" s="66">
        <v>0</v>
      </c>
      <c r="S39" s="66">
        <v>165.27</v>
      </c>
      <c r="T39" s="66">
        <v>9697.24</v>
      </c>
      <c r="U39" s="66">
        <v>0</v>
      </c>
      <c r="V39" s="66">
        <v>0</v>
      </c>
    </row>
    <row r="40" spans="1:22" x14ac:dyDescent="0.25">
      <c r="A40" s="66">
        <v>30</v>
      </c>
      <c r="B40" s="66" t="s">
        <v>35</v>
      </c>
      <c r="C40" s="66">
        <v>0</v>
      </c>
      <c r="D40" s="67">
        <v>0</v>
      </c>
      <c r="E40" s="67" t="e">
        <f t="shared" si="5"/>
        <v>#DIV/0!</v>
      </c>
      <c r="F40" s="66">
        <v>83</v>
      </c>
      <c r="G40" s="67">
        <v>557.79999999999995</v>
      </c>
      <c r="H40" s="67">
        <f t="shared" si="6"/>
        <v>26.712768300975988</v>
      </c>
      <c r="I40" s="66">
        <v>2653</v>
      </c>
      <c r="J40" s="67">
        <v>20651.68</v>
      </c>
      <c r="K40" s="67">
        <f t="shared" si="7"/>
        <v>21.72019865686487</v>
      </c>
      <c r="L40" s="66">
        <v>0</v>
      </c>
      <c r="M40" s="67">
        <v>0</v>
      </c>
      <c r="N40" s="67">
        <f t="shared" si="8"/>
        <v>0</v>
      </c>
      <c r="O40" s="66">
        <v>0</v>
      </c>
      <c r="P40" s="67">
        <v>0</v>
      </c>
      <c r="Q40" s="67" t="e">
        <f t="shared" si="9"/>
        <v>#DIV/0!</v>
      </c>
      <c r="R40" s="66">
        <v>0</v>
      </c>
      <c r="S40" s="66">
        <v>2088.14</v>
      </c>
      <c r="T40" s="66">
        <v>95080.53</v>
      </c>
      <c r="U40" s="66">
        <v>35.56</v>
      </c>
      <c r="V40" s="66">
        <v>0</v>
      </c>
    </row>
    <row r="41" spans="1:22" x14ac:dyDescent="0.25">
      <c r="A41" s="64"/>
      <c r="B41" s="64" t="s">
        <v>36</v>
      </c>
      <c r="C41" s="64">
        <f>SUM(C37:C40)</f>
        <v>0</v>
      </c>
      <c r="D41" s="65">
        <f>SUM(D37:D40)</f>
        <v>0</v>
      </c>
      <c r="E41" s="65" t="e">
        <f t="shared" si="5"/>
        <v>#DIV/0!</v>
      </c>
      <c r="F41" s="64">
        <f>SUM(F37:F40)</f>
        <v>111</v>
      </c>
      <c r="G41" s="65">
        <f>SUM(G37:G40)</f>
        <v>674.21999999999991</v>
      </c>
      <c r="H41" s="65">
        <f t="shared" si="6"/>
        <v>16.342587879404878</v>
      </c>
      <c r="I41" s="64">
        <f>SUM(I37:I40)</f>
        <v>3581</v>
      </c>
      <c r="J41" s="65">
        <f>SUM(J37:J40)</f>
        <v>27607.279999999999</v>
      </c>
      <c r="K41" s="65">
        <f t="shared" si="7"/>
        <v>12.342506881815536</v>
      </c>
      <c r="L41" s="64">
        <f>SUM(L37:L40)</f>
        <v>417</v>
      </c>
      <c r="M41" s="65">
        <f>SUM(M37:M40)</f>
        <v>160.21</v>
      </c>
      <c r="N41" s="65">
        <f t="shared" si="8"/>
        <v>13.980662163813115</v>
      </c>
      <c r="O41" s="64">
        <f>SUM(O37:O40)</f>
        <v>1</v>
      </c>
      <c r="P41" s="65">
        <f>SUM(P37:P40)</f>
        <v>798.15</v>
      </c>
      <c r="Q41" s="65">
        <f t="shared" si="9"/>
        <v>14.897612163723478</v>
      </c>
      <c r="R41" s="64">
        <f>SUM(R37:R40)</f>
        <v>0</v>
      </c>
      <c r="S41" s="64">
        <f>SUM(S37:S40)</f>
        <v>4125.54</v>
      </c>
      <c r="T41" s="64">
        <f>SUM(T37:T40)</f>
        <v>223676.44</v>
      </c>
      <c r="U41" s="64">
        <f>SUM(U37:U40)</f>
        <v>1145.94</v>
      </c>
      <c r="V41" s="64">
        <f>SUM(V37:V40)</f>
        <v>5357.57</v>
      </c>
    </row>
    <row r="42" spans="1:22" x14ac:dyDescent="0.25">
      <c r="A42" s="66">
        <v>31</v>
      </c>
      <c r="B42" s="66" t="s">
        <v>37</v>
      </c>
      <c r="C42" s="66">
        <v>0</v>
      </c>
      <c r="D42" s="67">
        <v>0</v>
      </c>
      <c r="E42" s="67" t="e">
        <f t="shared" si="5"/>
        <v>#DIV/0!</v>
      </c>
      <c r="F42" s="66">
        <v>1</v>
      </c>
      <c r="G42" s="67">
        <v>0.34</v>
      </c>
      <c r="H42" s="67">
        <f t="shared" si="6"/>
        <v>4.101326899879373</v>
      </c>
      <c r="I42" s="66">
        <v>81</v>
      </c>
      <c r="J42" s="67">
        <v>758.32</v>
      </c>
      <c r="K42" s="67">
        <f t="shared" si="7"/>
        <v>28.983446657417282</v>
      </c>
      <c r="L42" s="66">
        <v>0</v>
      </c>
      <c r="M42" s="67">
        <v>0</v>
      </c>
      <c r="N42" s="67">
        <f t="shared" si="8"/>
        <v>0</v>
      </c>
      <c r="O42" s="66">
        <v>0</v>
      </c>
      <c r="P42" s="67">
        <v>0</v>
      </c>
      <c r="Q42" s="67">
        <f t="shared" si="9"/>
        <v>0</v>
      </c>
      <c r="R42" s="66">
        <v>0</v>
      </c>
      <c r="S42" s="66">
        <v>8.2899999999999991</v>
      </c>
      <c r="T42" s="66">
        <v>2616.39</v>
      </c>
      <c r="U42" s="66">
        <v>420.04</v>
      </c>
      <c r="V42" s="66">
        <v>299.08</v>
      </c>
    </row>
    <row r="43" spans="1:22" x14ac:dyDescent="0.25">
      <c r="A43" s="66">
        <v>32</v>
      </c>
      <c r="B43" s="66" t="s">
        <v>38</v>
      </c>
      <c r="C43" s="66">
        <v>0</v>
      </c>
      <c r="D43" s="67">
        <v>0</v>
      </c>
      <c r="E43" s="67" t="e">
        <f t="shared" si="5"/>
        <v>#DIV/0!</v>
      </c>
      <c r="F43" s="66">
        <v>0</v>
      </c>
      <c r="G43" s="67">
        <v>0</v>
      </c>
      <c r="H43" s="67" t="e">
        <f t="shared" si="6"/>
        <v>#DIV/0!</v>
      </c>
      <c r="I43" s="66">
        <v>3</v>
      </c>
      <c r="J43" s="67">
        <v>9.68</v>
      </c>
      <c r="K43" s="67">
        <f t="shared" si="7"/>
        <v>2.0132274031862232</v>
      </c>
      <c r="L43" s="66">
        <v>0</v>
      </c>
      <c r="M43" s="67">
        <v>0</v>
      </c>
      <c r="N43" s="67" t="e">
        <f t="shared" si="8"/>
        <v>#DIV/0!</v>
      </c>
      <c r="O43" s="66">
        <v>0</v>
      </c>
      <c r="P43" s="67">
        <v>0</v>
      </c>
      <c r="Q43" s="67" t="e">
        <f t="shared" si="9"/>
        <v>#DIV/0!</v>
      </c>
      <c r="R43" s="66">
        <v>0</v>
      </c>
      <c r="S43" s="66">
        <v>0</v>
      </c>
      <c r="T43" s="66">
        <v>480.82</v>
      </c>
      <c r="U43" s="66">
        <v>0</v>
      </c>
      <c r="V43" s="66">
        <v>0</v>
      </c>
    </row>
    <row r="44" spans="1:22" x14ac:dyDescent="0.25">
      <c r="A44" s="66">
        <v>33</v>
      </c>
      <c r="B44" s="66" t="s">
        <v>39</v>
      </c>
      <c r="C44" s="66">
        <v>0</v>
      </c>
      <c r="D44" s="67">
        <v>0</v>
      </c>
      <c r="E44" s="67" t="e">
        <f t="shared" si="5"/>
        <v>#DIV/0!</v>
      </c>
      <c r="F44" s="66">
        <v>0</v>
      </c>
      <c r="G44" s="67">
        <v>0</v>
      </c>
      <c r="H44" s="67" t="e">
        <f t="shared" si="6"/>
        <v>#DIV/0!</v>
      </c>
      <c r="I44" s="66">
        <v>4</v>
      </c>
      <c r="J44" s="67">
        <v>3.18</v>
      </c>
      <c r="K44" s="67">
        <f t="shared" si="7"/>
        <v>0.90924686910276198</v>
      </c>
      <c r="L44" s="66">
        <v>0</v>
      </c>
      <c r="M44" s="67">
        <v>0</v>
      </c>
      <c r="N44" s="67" t="e">
        <f t="shared" si="8"/>
        <v>#DIV/0!</v>
      </c>
      <c r="O44" s="66">
        <v>0</v>
      </c>
      <c r="P44" s="67">
        <v>0</v>
      </c>
      <c r="Q44" s="67" t="e">
        <f t="shared" si="9"/>
        <v>#DIV/0!</v>
      </c>
      <c r="R44" s="66">
        <v>0</v>
      </c>
      <c r="S44" s="66">
        <v>0</v>
      </c>
      <c r="T44" s="66">
        <v>349.74</v>
      </c>
      <c r="U44" s="66">
        <v>0</v>
      </c>
      <c r="V44" s="66">
        <v>0</v>
      </c>
    </row>
    <row r="45" spans="1:22" x14ac:dyDescent="0.25">
      <c r="A45" s="66">
        <v>34</v>
      </c>
      <c r="B45" s="66" t="s">
        <v>40</v>
      </c>
      <c r="C45" s="66">
        <v>0</v>
      </c>
      <c r="D45" s="67">
        <v>0</v>
      </c>
      <c r="E45" s="67" t="e">
        <f t="shared" si="5"/>
        <v>#DIV/0!</v>
      </c>
      <c r="F45" s="66">
        <v>0</v>
      </c>
      <c r="G45" s="67">
        <v>0</v>
      </c>
      <c r="H45" s="67" t="e">
        <f t="shared" si="6"/>
        <v>#DIV/0!</v>
      </c>
      <c r="I45" s="66">
        <v>8</v>
      </c>
      <c r="J45" s="67">
        <v>85.56</v>
      </c>
      <c r="K45" s="67">
        <f t="shared" si="7"/>
        <v>3.8063546013470826</v>
      </c>
      <c r="L45" s="66">
        <v>0</v>
      </c>
      <c r="M45" s="67">
        <v>0</v>
      </c>
      <c r="N45" s="67" t="e">
        <f t="shared" si="8"/>
        <v>#DIV/0!</v>
      </c>
      <c r="O45" s="66">
        <v>0</v>
      </c>
      <c r="P45" s="67">
        <v>0</v>
      </c>
      <c r="Q45" s="67" t="e">
        <f t="shared" si="9"/>
        <v>#DIV/0!</v>
      </c>
      <c r="R45" s="66">
        <v>0</v>
      </c>
      <c r="S45" s="66">
        <v>0</v>
      </c>
      <c r="T45" s="66">
        <v>2247.8200000000002</v>
      </c>
      <c r="U45" s="66">
        <v>0</v>
      </c>
      <c r="V45" s="66">
        <v>0</v>
      </c>
    </row>
    <row r="46" spans="1:22" x14ac:dyDescent="0.25">
      <c r="A46" s="66">
        <v>35</v>
      </c>
      <c r="B46" s="66" t="s">
        <v>41</v>
      </c>
      <c r="C46" s="66">
        <v>0</v>
      </c>
      <c r="D46" s="67">
        <v>0</v>
      </c>
      <c r="E46" s="67" t="e">
        <f t="shared" si="5"/>
        <v>#DIV/0!</v>
      </c>
      <c r="F46" s="66">
        <v>0</v>
      </c>
      <c r="G46" s="67">
        <v>0</v>
      </c>
      <c r="H46" s="67">
        <f t="shared" si="6"/>
        <v>0</v>
      </c>
      <c r="I46" s="66">
        <v>0</v>
      </c>
      <c r="J46" s="67">
        <v>0</v>
      </c>
      <c r="K46" s="67">
        <f t="shared" si="7"/>
        <v>0</v>
      </c>
      <c r="L46" s="66">
        <v>0</v>
      </c>
      <c r="M46" s="67">
        <v>0</v>
      </c>
      <c r="N46" s="67" t="e">
        <f t="shared" si="8"/>
        <v>#DIV/0!</v>
      </c>
      <c r="O46" s="66">
        <v>0</v>
      </c>
      <c r="P46" s="67">
        <v>0</v>
      </c>
      <c r="Q46" s="67" t="e">
        <f t="shared" si="9"/>
        <v>#DIV/0!</v>
      </c>
      <c r="R46" s="66">
        <v>0</v>
      </c>
      <c r="S46" s="66">
        <v>0.26</v>
      </c>
      <c r="T46" s="66">
        <v>375.56</v>
      </c>
      <c r="U46" s="66">
        <v>0</v>
      </c>
      <c r="V46" s="66">
        <v>0</v>
      </c>
    </row>
    <row r="47" spans="1:22" x14ac:dyDescent="0.25">
      <c r="A47" s="64"/>
      <c r="B47" s="64" t="s">
        <v>42</v>
      </c>
      <c r="C47" s="64">
        <f>SUM(C42:C46)</f>
        <v>0</v>
      </c>
      <c r="D47" s="65">
        <f>SUM(D42:D46)</f>
        <v>0</v>
      </c>
      <c r="E47" s="65" t="e">
        <f t="shared" si="5"/>
        <v>#DIV/0!</v>
      </c>
      <c r="F47" s="64">
        <f>SUM(F42:F46)</f>
        <v>1</v>
      </c>
      <c r="G47" s="65">
        <f>SUM(G42:G46)</f>
        <v>0.34</v>
      </c>
      <c r="H47" s="65">
        <f t="shared" si="6"/>
        <v>3.976608187134504</v>
      </c>
      <c r="I47" s="64">
        <f>SUM(I42:I46)</f>
        <v>96</v>
      </c>
      <c r="J47" s="65">
        <f>SUM(J42:J46)</f>
        <v>856.74</v>
      </c>
      <c r="K47" s="65">
        <f t="shared" si="7"/>
        <v>14.113565489849808</v>
      </c>
      <c r="L47" s="64">
        <f>SUM(L42:L46)</f>
        <v>0</v>
      </c>
      <c r="M47" s="65">
        <f>SUM(M42:M46)</f>
        <v>0</v>
      </c>
      <c r="N47" s="65">
        <f t="shared" si="8"/>
        <v>0</v>
      </c>
      <c r="O47" s="64">
        <f>SUM(O42:O46)</f>
        <v>0</v>
      </c>
      <c r="P47" s="65">
        <f>SUM(P42:P46)</f>
        <v>0</v>
      </c>
      <c r="Q47" s="65">
        <f t="shared" si="9"/>
        <v>0</v>
      </c>
      <c r="R47" s="64">
        <f>SUM(R42:R46)</f>
        <v>0</v>
      </c>
      <c r="S47" s="64">
        <f>SUM(S42:S46)</f>
        <v>8.5499999999999989</v>
      </c>
      <c r="T47" s="64">
        <f>SUM(T42:T46)</f>
        <v>6070.3300000000008</v>
      </c>
      <c r="U47" s="64">
        <f>SUM(U42:U46)</f>
        <v>420.04</v>
      </c>
      <c r="V47" s="64">
        <f>SUM(V42:V46)</f>
        <v>299.08</v>
      </c>
    </row>
    <row r="48" spans="1:22" x14ac:dyDescent="0.25">
      <c r="A48" s="66">
        <v>36</v>
      </c>
      <c r="B48" s="66" t="s">
        <v>43</v>
      </c>
      <c r="C48" s="66">
        <v>0</v>
      </c>
      <c r="D48" s="67">
        <v>0</v>
      </c>
      <c r="E48" s="67" t="e">
        <f t="shared" si="5"/>
        <v>#DIV/0!</v>
      </c>
      <c r="F48" s="66">
        <v>0</v>
      </c>
      <c r="G48" s="67">
        <v>0</v>
      </c>
      <c r="H48" s="67" t="e">
        <f t="shared" si="6"/>
        <v>#DIV/0!</v>
      </c>
      <c r="I48" s="66">
        <v>0</v>
      </c>
      <c r="J48" s="67">
        <v>0</v>
      </c>
      <c r="K48" s="67" t="e">
        <f t="shared" si="7"/>
        <v>#DIV/0!</v>
      </c>
      <c r="L48" s="66">
        <v>0</v>
      </c>
      <c r="M48" s="67">
        <v>0</v>
      </c>
      <c r="N48" s="67" t="e">
        <f t="shared" si="8"/>
        <v>#DIV/0!</v>
      </c>
      <c r="O48" s="66">
        <v>0</v>
      </c>
      <c r="P48" s="67">
        <v>0</v>
      </c>
      <c r="Q48" s="67" t="e">
        <f t="shared" si="9"/>
        <v>#DIV/0!</v>
      </c>
      <c r="R48" s="66">
        <v>0</v>
      </c>
      <c r="S48" s="66">
        <v>0</v>
      </c>
      <c r="T48" s="66">
        <v>0</v>
      </c>
      <c r="U48" s="66">
        <v>0</v>
      </c>
      <c r="V48" s="66">
        <v>0</v>
      </c>
    </row>
    <row r="49" spans="1:22" x14ac:dyDescent="0.25">
      <c r="A49" s="66">
        <v>37</v>
      </c>
      <c r="B49" s="66" t="s">
        <v>44</v>
      </c>
      <c r="C49" s="66">
        <v>0</v>
      </c>
      <c r="D49" s="67">
        <v>0</v>
      </c>
      <c r="E49" s="67" t="e">
        <f t="shared" si="5"/>
        <v>#DIV/0!</v>
      </c>
      <c r="F49" s="66">
        <v>0</v>
      </c>
      <c r="G49" s="67">
        <v>0</v>
      </c>
      <c r="H49" s="67" t="e">
        <f t="shared" si="6"/>
        <v>#DIV/0!</v>
      </c>
      <c r="I49" s="66">
        <v>1</v>
      </c>
      <c r="J49" s="67">
        <v>0.02</v>
      </c>
      <c r="K49" s="67">
        <f t="shared" si="7"/>
        <v>1.2558869701726844E-2</v>
      </c>
      <c r="L49" s="66">
        <v>0</v>
      </c>
      <c r="M49" s="67">
        <v>0</v>
      </c>
      <c r="N49" s="67" t="e">
        <f t="shared" si="8"/>
        <v>#DIV/0!</v>
      </c>
      <c r="O49" s="66">
        <v>0</v>
      </c>
      <c r="P49" s="67">
        <v>0</v>
      </c>
      <c r="Q49" s="67" t="e">
        <f t="shared" si="9"/>
        <v>#DIV/0!</v>
      </c>
      <c r="R49" s="66">
        <v>0</v>
      </c>
      <c r="S49" s="66">
        <v>0</v>
      </c>
      <c r="T49" s="66">
        <v>159.25</v>
      </c>
      <c r="U49" s="66">
        <v>0</v>
      </c>
      <c r="V49" s="66">
        <v>0</v>
      </c>
    </row>
    <row r="50" spans="1:22" x14ac:dyDescent="0.25">
      <c r="A50" s="66">
        <v>38</v>
      </c>
      <c r="B50" s="66" t="s">
        <v>45</v>
      </c>
      <c r="C50" s="66">
        <v>0</v>
      </c>
      <c r="D50" s="67">
        <v>0</v>
      </c>
      <c r="E50" s="67" t="e">
        <f t="shared" si="5"/>
        <v>#DIV/0!</v>
      </c>
      <c r="F50" s="66">
        <v>0</v>
      </c>
      <c r="G50" s="67">
        <v>0</v>
      </c>
      <c r="H50" s="67" t="e">
        <f t="shared" si="6"/>
        <v>#DIV/0!</v>
      </c>
      <c r="I50" s="66">
        <v>17</v>
      </c>
      <c r="J50" s="67">
        <v>7.85</v>
      </c>
      <c r="K50" s="67">
        <f t="shared" si="7"/>
        <v>0.47914352332238724</v>
      </c>
      <c r="L50" s="66">
        <v>0</v>
      </c>
      <c r="M50" s="67">
        <v>0</v>
      </c>
      <c r="N50" s="67" t="e">
        <f t="shared" si="8"/>
        <v>#DIV/0!</v>
      </c>
      <c r="O50" s="66">
        <v>0</v>
      </c>
      <c r="P50" s="67">
        <v>0</v>
      </c>
      <c r="Q50" s="67" t="e">
        <f t="shared" si="9"/>
        <v>#DIV/0!</v>
      </c>
      <c r="R50" s="66">
        <v>0</v>
      </c>
      <c r="S50" s="66">
        <v>0</v>
      </c>
      <c r="T50" s="66">
        <v>1638.34</v>
      </c>
      <c r="U50" s="66">
        <v>0</v>
      </c>
      <c r="V50" s="66">
        <v>0</v>
      </c>
    </row>
    <row r="51" spans="1:22" x14ac:dyDescent="0.25">
      <c r="A51" s="66">
        <v>39</v>
      </c>
      <c r="B51" s="66" t="s">
        <v>46</v>
      </c>
      <c r="C51" s="66">
        <v>0</v>
      </c>
      <c r="D51" s="67">
        <v>0</v>
      </c>
      <c r="E51" s="67" t="e">
        <f t="shared" si="5"/>
        <v>#DIV/0!</v>
      </c>
      <c r="F51" s="66">
        <v>0</v>
      </c>
      <c r="G51" s="67">
        <v>0</v>
      </c>
      <c r="H51" s="67" t="e">
        <f t="shared" si="6"/>
        <v>#DIV/0!</v>
      </c>
      <c r="I51" s="66">
        <v>0</v>
      </c>
      <c r="J51" s="67">
        <v>0</v>
      </c>
      <c r="K51" s="67" t="e">
        <f t="shared" si="7"/>
        <v>#DIV/0!</v>
      </c>
      <c r="L51" s="66">
        <v>0</v>
      </c>
      <c r="M51" s="67">
        <v>0</v>
      </c>
      <c r="N51" s="67" t="e">
        <f t="shared" si="8"/>
        <v>#DIV/0!</v>
      </c>
      <c r="O51" s="66">
        <v>0</v>
      </c>
      <c r="P51" s="67">
        <v>0</v>
      </c>
      <c r="Q51" s="67" t="e">
        <f t="shared" si="9"/>
        <v>#DIV/0!</v>
      </c>
      <c r="R51" s="66">
        <v>0</v>
      </c>
      <c r="S51" s="66">
        <v>0</v>
      </c>
      <c r="T51" s="66">
        <v>0</v>
      </c>
      <c r="U51" s="66">
        <v>0</v>
      </c>
      <c r="V51" s="66">
        <v>0</v>
      </c>
    </row>
    <row r="52" spans="1:22" x14ac:dyDescent="0.25">
      <c r="A52" s="64"/>
      <c r="B52" s="64" t="s">
        <v>47</v>
      </c>
      <c r="C52" s="64">
        <f>SUM(C48:C51)</f>
        <v>0</v>
      </c>
      <c r="D52" s="65">
        <f>SUM(D48:D51)</f>
        <v>0</v>
      </c>
      <c r="E52" s="65" t="e">
        <f t="shared" si="5"/>
        <v>#DIV/0!</v>
      </c>
      <c r="F52" s="64">
        <f>SUM(F48:F51)</f>
        <v>0</v>
      </c>
      <c r="G52" s="65">
        <f>SUM(G48:G51)</f>
        <v>0</v>
      </c>
      <c r="H52" s="65" t="e">
        <f t="shared" si="6"/>
        <v>#DIV/0!</v>
      </c>
      <c r="I52" s="64">
        <f>SUM(I48:I51)</f>
        <v>18</v>
      </c>
      <c r="J52" s="65">
        <f>SUM(J48:J51)</f>
        <v>7.8699999999999992</v>
      </c>
      <c r="K52" s="65">
        <f t="shared" si="7"/>
        <v>0.43780839902313651</v>
      </c>
      <c r="L52" s="64">
        <f>SUM(L48:L51)</f>
        <v>0</v>
      </c>
      <c r="M52" s="65">
        <f>SUM(M48:M51)</f>
        <v>0</v>
      </c>
      <c r="N52" s="65" t="e">
        <f t="shared" si="8"/>
        <v>#DIV/0!</v>
      </c>
      <c r="O52" s="64">
        <f>SUM(O48:O51)</f>
        <v>0</v>
      </c>
      <c r="P52" s="65">
        <f>SUM(P48:P51)</f>
        <v>0</v>
      </c>
      <c r="Q52" s="65" t="e">
        <f t="shared" si="9"/>
        <v>#DIV/0!</v>
      </c>
      <c r="R52" s="64">
        <f>SUM(R48:R51)</f>
        <v>0</v>
      </c>
      <c r="S52" s="64">
        <f>SUM(S48:S51)</f>
        <v>0</v>
      </c>
      <c r="T52" s="64">
        <f>SUM(T48:T51)</f>
        <v>1797.59</v>
      </c>
      <c r="U52" s="64">
        <f>SUM(U48:U51)</f>
        <v>0</v>
      </c>
      <c r="V52" s="64">
        <f>SUM(V48:V51)</f>
        <v>0</v>
      </c>
    </row>
    <row r="53" spans="1:22" x14ac:dyDescent="0.25">
      <c r="A53" s="66">
        <v>40</v>
      </c>
      <c r="B53" s="66" t="s">
        <v>48</v>
      </c>
      <c r="C53" s="66">
        <v>0</v>
      </c>
      <c r="D53" s="67">
        <v>0</v>
      </c>
      <c r="E53" s="67" t="e">
        <f t="shared" si="5"/>
        <v>#DIV/0!</v>
      </c>
      <c r="F53" s="66">
        <v>0</v>
      </c>
      <c r="G53" s="67">
        <v>0</v>
      </c>
      <c r="H53" s="67" t="e">
        <f t="shared" si="6"/>
        <v>#DIV/0!</v>
      </c>
      <c r="I53" s="66">
        <v>0</v>
      </c>
      <c r="J53" s="67">
        <v>0</v>
      </c>
      <c r="K53" s="67" t="e">
        <f t="shared" si="7"/>
        <v>#DIV/0!</v>
      </c>
      <c r="L53" s="66">
        <v>0</v>
      </c>
      <c r="M53" s="67">
        <v>0</v>
      </c>
      <c r="N53" s="67" t="e">
        <f t="shared" si="8"/>
        <v>#DIV/0!</v>
      </c>
      <c r="O53" s="66">
        <v>0</v>
      </c>
      <c r="P53" s="67">
        <v>0</v>
      </c>
      <c r="Q53" s="67" t="e">
        <f t="shared" si="9"/>
        <v>#DIV/0!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</row>
    <row r="54" spans="1:22" x14ac:dyDescent="0.25">
      <c r="A54" s="66">
        <v>41</v>
      </c>
      <c r="B54" s="66" t="s">
        <v>49</v>
      </c>
      <c r="C54" s="66">
        <v>0</v>
      </c>
      <c r="D54" s="67">
        <v>0</v>
      </c>
      <c r="E54" s="67" t="e">
        <f t="shared" si="5"/>
        <v>#DIV/0!</v>
      </c>
      <c r="F54" s="66">
        <v>0</v>
      </c>
      <c r="G54" s="67">
        <v>0</v>
      </c>
      <c r="H54" s="67" t="e">
        <f t="shared" si="6"/>
        <v>#DIV/0!</v>
      </c>
      <c r="I54" s="66">
        <v>0</v>
      </c>
      <c r="J54" s="67">
        <v>0</v>
      </c>
      <c r="K54" s="67" t="e">
        <f t="shared" si="7"/>
        <v>#DIV/0!</v>
      </c>
      <c r="L54" s="66">
        <v>0</v>
      </c>
      <c r="M54" s="67">
        <v>0</v>
      </c>
      <c r="N54" s="67" t="e">
        <f t="shared" si="8"/>
        <v>#DIV/0!</v>
      </c>
      <c r="O54" s="66">
        <v>0</v>
      </c>
      <c r="P54" s="67">
        <v>0</v>
      </c>
      <c r="Q54" s="67" t="e">
        <f t="shared" si="9"/>
        <v>#DIV/0!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</row>
    <row r="55" spans="1:22" x14ac:dyDescent="0.25">
      <c r="A55" s="66">
        <v>42</v>
      </c>
      <c r="B55" s="66" t="s">
        <v>50</v>
      </c>
      <c r="C55" s="66">
        <v>0</v>
      </c>
      <c r="D55" s="67">
        <v>0</v>
      </c>
      <c r="E55" s="67" t="e">
        <f t="shared" si="5"/>
        <v>#DIV/0!</v>
      </c>
      <c r="F55" s="66">
        <v>0</v>
      </c>
      <c r="G55" s="67">
        <v>0</v>
      </c>
      <c r="H55" s="67" t="e">
        <f t="shared" si="6"/>
        <v>#DIV/0!</v>
      </c>
      <c r="I55" s="66">
        <v>0</v>
      </c>
      <c r="J55" s="67">
        <v>0</v>
      </c>
      <c r="K55" s="67" t="e">
        <f t="shared" si="7"/>
        <v>#DIV/0!</v>
      </c>
      <c r="L55" s="66">
        <v>0</v>
      </c>
      <c r="M55" s="67">
        <v>0</v>
      </c>
      <c r="N55" s="67" t="e">
        <f t="shared" si="8"/>
        <v>#DIV/0!</v>
      </c>
      <c r="O55" s="66">
        <v>0</v>
      </c>
      <c r="P55" s="67">
        <v>0</v>
      </c>
      <c r="Q55" s="67" t="e">
        <f t="shared" si="9"/>
        <v>#DIV/0!</v>
      </c>
      <c r="R55" s="66">
        <v>0</v>
      </c>
      <c r="S55" s="66">
        <v>0</v>
      </c>
      <c r="T55" s="66">
        <v>0</v>
      </c>
      <c r="U55" s="66">
        <v>0</v>
      </c>
      <c r="V55" s="66">
        <v>0</v>
      </c>
    </row>
    <row r="56" spans="1:22" x14ac:dyDescent="0.25">
      <c r="A56" s="66">
        <v>43</v>
      </c>
      <c r="B56" s="66" t="s">
        <v>51</v>
      </c>
      <c r="C56" s="66">
        <v>0</v>
      </c>
      <c r="D56" s="67">
        <v>0</v>
      </c>
      <c r="E56" s="67" t="e">
        <f t="shared" si="5"/>
        <v>#DIV/0!</v>
      </c>
      <c r="F56" s="66">
        <v>0</v>
      </c>
      <c r="G56" s="67">
        <v>0</v>
      </c>
      <c r="H56" s="67" t="e">
        <f t="shared" si="6"/>
        <v>#DIV/0!</v>
      </c>
      <c r="I56" s="66">
        <v>0</v>
      </c>
      <c r="J56" s="67">
        <v>0</v>
      </c>
      <c r="K56" s="67" t="e">
        <f t="shared" si="7"/>
        <v>#DIV/0!</v>
      </c>
      <c r="L56" s="66">
        <v>0</v>
      </c>
      <c r="M56" s="67">
        <v>0</v>
      </c>
      <c r="N56" s="67" t="e">
        <f t="shared" si="8"/>
        <v>#DIV/0!</v>
      </c>
      <c r="O56" s="66">
        <v>0</v>
      </c>
      <c r="P56" s="67">
        <v>0</v>
      </c>
      <c r="Q56" s="67" t="e">
        <f t="shared" si="9"/>
        <v>#DIV/0!</v>
      </c>
      <c r="R56" s="66">
        <v>0</v>
      </c>
      <c r="S56" s="66">
        <v>0</v>
      </c>
      <c r="T56" s="66">
        <v>0</v>
      </c>
      <c r="U56" s="66">
        <v>0</v>
      </c>
      <c r="V56" s="66">
        <v>0</v>
      </c>
    </row>
    <row r="57" spans="1:22" x14ac:dyDescent="0.25">
      <c r="A57" s="64"/>
      <c r="B57" s="64" t="s">
        <v>52</v>
      </c>
      <c r="C57" s="64">
        <f>SUM(C53:C56)</f>
        <v>0</v>
      </c>
      <c r="D57" s="65">
        <f>SUM(D53:D56)</f>
        <v>0</v>
      </c>
      <c r="E57" s="65" t="e">
        <f t="shared" si="5"/>
        <v>#DIV/0!</v>
      </c>
      <c r="F57" s="64">
        <f>SUM(F53:F56)</f>
        <v>0</v>
      </c>
      <c r="G57" s="65">
        <f>SUM(G53:G56)</f>
        <v>0</v>
      </c>
      <c r="H57" s="65" t="e">
        <f t="shared" si="6"/>
        <v>#DIV/0!</v>
      </c>
      <c r="I57" s="64">
        <f>SUM(I53:I56)</f>
        <v>0</v>
      </c>
      <c r="J57" s="65">
        <f>SUM(J53:J56)</f>
        <v>0</v>
      </c>
      <c r="K57" s="65" t="e">
        <f t="shared" si="7"/>
        <v>#DIV/0!</v>
      </c>
      <c r="L57" s="64">
        <f>SUM(L53:L56)</f>
        <v>0</v>
      </c>
      <c r="M57" s="65">
        <f>SUM(M53:M56)</f>
        <v>0</v>
      </c>
      <c r="N57" s="65" t="e">
        <f t="shared" si="8"/>
        <v>#DIV/0!</v>
      </c>
      <c r="O57" s="64">
        <f>SUM(O53:O56)</f>
        <v>0</v>
      </c>
      <c r="P57" s="65">
        <f>SUM(P53:P56)</f>
        <v>0</v>
      </c>
      <c r="Q57" s="65" t="e">
        <f t="shared" si="9"/>
        <v>#DIV/0!</v>
      </c>
      <c r="R57" s="64">
        <f>SUM(R53:R56)</f>
        <v>0</v>
      </c>
      <c r="S57" s="64">
        <f>SUM(S53:S56)</f>
        <v>0</v>
      </c>
      <c r="T57" s="64">
        <f>SUM(T53:T56)</f>
        <v>0</v>
      </c>
      <c r="U57" s="64">
        <f>SUM(U53:U56)</f>
        <v>0</v>
      </c>
      <c r="V57" s="64">
        <f>SUM(V53:V56)</f>
        <v>0</v>
      </c>
    </row>
    <row r="58" spans="1:22" x14ac:dyDescent="0.25">
      <c r="A58" s="64"/>
      <c r="B58" s="64" t="s">
        <v>82</v>
      </c>
      <c r="C58" s="64">
        <f>SUM(C34,C36,C41,C47,C52,C57)</f>
        <v>0</v>
      </c>
      <c r="D58" s="65">
        <f>SUM(D34,D36,D41,D47,D52,D57)</f>
        <v>0</v>
      </c>
      <c r="E58" s="65">
        <f t="shared" si="5"/>
        <v>0</v>
      </c>
      <c r="F58" s="64">
        <f>SUM(F34,F36,F41,F47,F52,F57)</f>
        <v>468</v>
      </c>
      <c r="G58" s="65">
        <f>SUM(G34,G36,G41,G47,G52,G57)</f>
        <v>1723.49</v>
      </c>
      <c r="H58" s="65">
        <f t="shared" si="6"/>
        <v>2.8102077250425279</v>
      </c>
      <c r="I58" s="64">
        <f>SUM(I34,I36,I41,I47,I52,I57)</f>
        <v>4650</v>
      </c>
      <c r="J58" s="65">
        <f>SUM(J34,J36,J41,J47,J52,J57)</f>
        <v>34923.94</v>
      </c>
      <c r="K58" s="65">
        <f t="shared" si="7"/>
        <v>4.5569869459532253</v>
      </c>
      <c r="L58" s="64">
        <f>SUM(L34,L36,L41,L47,L52,L57)</f>
        <v>419</v>
      </c>
      <c r="M58" s="65">
        <f>SUM(M34,M36,M41,M47,M52,M57)</f>
        <v>178.22</v>
      </c>
      <c r="N58" s="65">
        <f t="shared" si="8"/>
        <v>3.4050634604325203</v>
      </c>
      <c r="O58" s="64">
        <f>SUM(O34,O36,O41,O47,O52,O57)</f>
        <v>3</v>
      </c>
      <c r="P58" s="65">
        <f>SUM(P34,P36,P41,P47,P52,P57)</f>
        <v>801.74</v>
      </c>
      <c r="Q58" s="65">
        <f t="shared" si="9"/>
        <v>6.6439384648022264</v>
      </c>
      <c r="R58" s="64">
        <f>SUM(R34,R36,R41,R47,R52,R57)</f>
        <v>5881.15</v>
      </c>
      <c r="S58" s="64">
        <f>SUM(S34,S36,S41,S47,S52,S57)</f>
        <v>61329.630000000005</v>
      </c>
      <c r="T58" s="64">
        <f>SUM(T34,T36,T41,T47,T52,T57)</f>
        <v>766382.27</v>
      </c>
      <c r="U58" s="64">
        <f>SUM(U34,U36,U41,U47,U52,U57)</f>
        <v>5233.97</v>
      </c>
      <c r="V58" s="64">
        <f>SUM(V34,V36,V41,V47,V52,V57)</f>
        <v>12067.239999999998</v>
      </c>
    </row>
  </sheetData>
  <mergeCells count="7">
    <mergeCell ref="O4:P4"/>
    <mergeCell ref="A2:O2"/>
    <mergeCell ref="A3:Q3"/>
    <mergeCell ref="C4:D4"/>
    <mergeCell ref="F4:G4"/>
    <mergeCell ref="I4:J4"/>
    <mergeCell ref="L4:M4"/>
  </mergeCells>
  <pageMargins left="0.70866141732283472" right="0.70866141732283472" top="0.74803149606299213" bottom="0.74803149606299213" header="0.31496062992125984" footer="0.31496062992125984"/>
  <pageSetup paperSize="9" scale="55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58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1" sqref="G1"/>
    </sheetView>
  </sheetViews>
  <sheetFormatPr defaultColWidth="9.140625" defaultRowHeight="15" x14ac:dyDescent="0.25"/>
  <cols>
    <col min="1" max="1" width="6.28515625" style="8" bestFit="1" customWidth="1"/>
    <col min="2" max="2" width="30" style="8" customWidth="1"/>
    <col min="3" max="3" width="8.85546875" style="8" customWidth="1"/>
    <col min="4" max="5" width="11.140625" style="10" customWidth="1"/>
    <col min="6" max="6" width="8.85546875" style="8" customWidth="1"/>
    <col min="7" max="7" width="11.140625" style="10" customWidth="1"/>
    <col min="8" max="8" width="13.140625" style="10" customWidth="1"/>
    <col min="9" max="9" width="14.140625" style="8" customWidth="1"/>
    <col min="10" max="10" width="11.140625" style="10" customWidth="1"/>
    <col min="11" max="11" width="11.28515625" style="10" customWidth="1"/>
    <col min="12" max="12" width="14.85546875" style="8" hidden="1" customWidth="1"/>
    <col min="13" max="14" width="9.140625" style="8" hidden="1" customWidth="1"/>
    <col min="15" max="15" width="9.140625" style="8" customWidth="1"/>
    <col min="16" max="16384" width="9.140625" style="8"/>
  </cols>
  <sheetData>
    <row r="1" spans="1:14" ht="15.75" x14ac:dyDescent="0.25">
      <c r="A1" s="25"/>
      <c r="B1" s="39" t="s">
        <v>196</v>
      </c>
      <c r="C1" s="26"/>
      <c r="D1" s="27" t="s">
        <v>0</v>
      </c>
      <c r="E1" s="27"/>
      <c r="F1" s="28"/>
      <c r="G1" s="31" t="s">
        <v>208</v>
      </c>
      <c r="H1" s="29"/>
      <c r="I1" s="39" t="s">
        <v>109</v>
      </c>
      <c r="J1" s="30"/>
      <c r="K1" s="45" t="s">
        <v>68</v>
      </c>
    </row>
    <row r="2" spans="1:14" s="9" customFormat="1" ht="21" customHeight="1" x14ac:dyDescent="0.25">
      <c r="A2" s="80" t="s">
        <v>204</v>
      </c>
      <c r="B2" s="81"/>
      <c r="C2" s="81"/>
      <c r="D2" s="81"/>
      <c r="E2" s="81"/>
      <c r="F2" s="81"/>
      <c r="G2" s="81"/>
      <c r="H2" s="81"/>
      <c r="I2" s="81"/>
      <c r="J2" s="81"/>
      <c r="K2" s="106"/>
    </row>
    <row r="3" spans="1:14" x14ac:dyDescent="0.25">
      <c r="A3" s="103" t="s">
        <v>84</v>
      </c>
      <c r="B3" s="104"/>
      <c r="C3" s="104"/>
      <c r="D3" s="104"/>
      <c r="E3" s="104"/>
      <c r="F3" s="104"/>
      <c r="G3" s="104"/>
      <c r="H3" s="104"/>
      <c r="I3" s="104"/>
      <c r="J3" s="104"/>
      <c r="K3" s="105"/>
    </row>
    <row r="4" spans="1:14" s="11" customFormat="1" ht="51" customHeight="1" x14ac:dyDescent="0.25">
      <c r="A4" s="13" t="s">
        <v>70</v>
      </c>
      <c r="B4" s="12" t="s">
        <v>1</v>
      </c>
      <c r="C4" s="96" t="s">
        <v>110</v>
      </c>
      <c r="D4" s="96"/>
      <c r="E4" s="23" t="s">
        <v>111</v>
      </c>
      <c r="F4" s="96" t="s">
        <v>112</v>
      </c>
      <c r="G4" s="96"/>
      <c r="H4" s="23" t="s">
        <v>113</v>
      </c>
      <c r="I4" s="100" t="s">
        <v>114</v>
      </c>
      <c r="J4" s="100"/>
      <c r="K4" s="35" t="s">
        <v>115</v>
      </c>
      <c r="L4" s="61" t="s">
        <v>116</v>
      </c>
      <c r="M4" s="61" t="s">
        <v>117</v>
      </c>
      <c r="N4" s="61" t="s">
        <v>118</v>
      </c>
    </row>
    <row r="5" spans="1:14" ht="23.45" customHeight="1" x14ac:dyDescent="0.25">
      <c r="A5" s="15"/>
      <c r="B5" s="14"/>
      <c r="C5" s="6" t="s">
        <v>80</v>
      </c>
      <c r="D5" s="23" t="s">
        <v>81</v>
      </c>
      <c r="E5" s="23" t="s">
        <v>92</v>
      </c>
      <c r="F5" s="6" t="s">
        <v>80</v>
      </c>
      <c r="G5" s="23" t="s">
        <v>81</v>
      </c>
      <c r="H5" s="23" t="s">
        <v>92</v>
      </c>
      <c r="I5" s="6" t="s">
        <v>80</v>
      </c>
      <c r="J5" s="23" t="s">
        <v>81</v>
      </c>
      <c r="K5" s="23" t="s">
        <v>92</v>
      </c>
    </row>
    <row r="7" spans="1:14" x14ac:dyDescent="0.25">
      <c r="A7" s="66">
        <v>1</v>
      </c>
      <c r="B7" s="66" t="s">
        <v>2</v>
      </c>
      <c r="C7" s="66">
        <v>0</v>
      </c>
      <c r="D7" s="67">
        <v>0</v>
      </c>
      <c r="E7" s="67">
        <f t="shared" ref="E7:E38" si="0">(D7/L7)*100</f>
        <v>0</v>
      </c>
      <c r="F7" s="66">
        <v>553</v>
      </c>
      <c r="G7" s="67">
        <v>2715.21</v>
      </c>
      <c r="H7" s="67">
        <f t="shared" ref="H7:H38" si="1">(G7/M7)*100</f>
        <v>2.8942420230626071</v>
      </c>
      <c r="I7" s="66">
        <v>152</v>
      </c>
      <c r="J7" s="67">
        <v>329.89</v>
      </c>
      <c r="K7" s="67">
        <f t="shared" ref="K7:K38" si="2">(J7/N7)*100</f>
        <v>2.4455498391329487</v>
      </c>
      <c r="L7" s="66">
        <v>49.23</v>
      </c>
      <c r="M7" s="66">
        <v>93814.2</v>
      </c>
      <c r="N7" s="66">
        <v>13489.4</v>
      </c>
    </row>
    <row r="8" spans="1:14" x14ac:dyDescent="0.25">
      <c r="A8" s="66">
        <v>2</v>
      </c>
      <c r="B8" s="66" t="s">
        <v>3</v>
      </c>
      <c r="C8" s="66">
        <v>0</v>
      </c>
      <c r="D8" s="67">
        <v>0</v>
      </c>
      <c r="E8" s="67" t="e">
        <f t="shared" si="0"/>
        <v>#DIV/0!</v>
      </c>
      <c r="F8" s="66">
        <v>953</v>
      </c>
      <c r="G8" s="67">
        <v>3242.86</v>
      </c>
      <c r="H8" s="67">
        <f t="shared" si="1"/>
        <v>9.3448415573218249</v>
      </c>
      <c r="I8" s="66">
        <v>381</v>
      </c>
      <c r="J8" s="67">
        <v>1244.06</v>
      </c>
      <c r="K8" s="67">
        <f t="shared" si="2"/>
        <v>12.566313399246058</v>
      </c>
      <c r="L8" s="66">
        <v>0</v>
      </c>
      <c r="M8" s="66">
        <v>34702.14</v>
      </c>
      <c r="N8" s="66">
        <v>9899.9599999999991</v>
      </c>
    </row>
    <row r="9" spans="1:14" x14ac:dyDescent="0.25">
      <c r="A9" s="66">
        <v>3</v>
      </c>
      <c r="B9" s="66" t="s">
        <v>4</v>
      </c>
      <c r="C9" s="66">
        <v>0</v>
      </c>
      <c r="D9" s="67">
        <v>0</v>
      </c>
      <c r="E9" s="67" t="e">
        <f t="shared" si="0"/>
        <v>#DIV/0!</v>
      </c>
      <c r="F9" s="66">
        <v>22</v>
      </c>
      <c r="G9" s="67">
        <v>229.4</v>
      </c>
      <c r="H9" s="67">
        <f t="shared" si="1"/>
        <v>1.7310006828925972</v>
      </c>
      <c r="I9" s="66">
        <v>11</v>
      </c>
      <c r="J9" s="67">
        <v>15.28</v>
      </c>
      <c r="K9" s="67">
        <f t="shared" si="2"/>
        <v>0.6812912430889958</v>
      </c>
      <c r="L9" s="66">
        <v>0</v>
      </c>
      <c r="M9" s="66">
        <v>13252.45</v>
      </c>
      <c r="N9" s="66">
        <v>2242.8000000000002</v>
      </c>
    </row>
    <row r="10" spans="1:14" x14ac:dyDescent="0.25">
      <c r="A10" s="66">
        <v>4</v>
      </c>
      <c r="B10" s="66" t="s">
        <v>5</v>
      </c>
      <c r="C10" s="66">
        <v>10</v>
      </c>
      <c r="D10" s="67">
        <v>19.41</v>
      </c>
      <c r="E10" s="67">
        <f t="shared" si="0"/>
        <v>73.439273552780932</v>
      </c>
      <c r="F10" s="66">
        <v>2033</v>
      </c>
      <c r="G10" s="67">
        <v>6579.8</v>
      </c>
      <c r="H10" s="67">
        <f t="shared" si="1"/>
        <v>6.5491806158666384</v>
      </c>
      <c r="I10" s="66">
        <v>739</v>
      </c>
      <c r="J10" s="67">
        <v>1524.13</v>
      </c>
      <c r="K10" s="67">
        <f t="shared" si="2"/>
        <v>8.5330746009280336</v>
      </c>
      <c r="L10" s="66">
        <v>26.43</v>
      </c>
      <c r="M10" s="66">
        <v>100467.53</v>
      </c>
      <c r="N10" s="66">
        <v>17861.439999999999</v>
      </c>
    </row>
    <row r="11" spans="1:14" x14ac:dyDescent="0.25">
      <c r="A11" s="66">
        <v>5</v>
      </c>
      <c r="B11" s="66" t="s">
        <v>6</v>
      </c>
      <c r="C11" s="66">
        <v>4</v>
      </c>
      <c r="D11" s="67">
        <v>0.21</v>
      </c>
      <c r="E11" s="67">
        <f t="shared" si="0"/>
        <v>100</v>
      </c>
      <c r="F11" s="66">
        <v>1262</v>
      </c>
      <c r="G11" s="67">
        <v>6340.17</v>
      </c>
      <c r="H11" s="67">
        <f t="shared" si="1"/>
        <v>4.6729608434807197</v>
      </c>
      <c r="I11" s="66">
        <v>750</v>
      </c>
      <c r="J11" s="67">
        <v>2323.79</v>
      </c>
      <c r="K11" s="67">
        <f t="shared" si="2"/>
        <v>5.25386558022704</v>
      </c>
      <c r="L11" s="66">
        <v>0.21</v>
      </c>
      <c r="M11" s="66">
        <v>135677.79</v>
      </c>
      <c r="N11" s="66">
        <v>44230.1</v>
      </c>
    </row>
    <row r="12" spans="1:14" x14ac:dyDescent="0.25">
      <c r="A12" s="66">
        <v>6</v>
      </c>
      <c r="B12" s="66" t="s">
        <v>7</v>
      </c>
      <c r="C12" s="66">
        <v>0</v>
      </c>
      <c r="D12" s="67">
        <v>0</v>
      </c>
      <c r="E12" s="67" t="e">
        <f t="shared" si="0"/>
        <v>#DIV/0!</v>
      </c>
      <c r="F12" s="66">
        <v>304</v>
      </c>
      <c r="G12" s="67">
        <v>2514.3000000000002</v>
      </c>
      <c r="H12" s="67">
        <f t="shared" si="1"/>
        <v>10.570899188610017</v>
      </c>
      <c r="I12" s="66">
        <v>96</v>
      </c>
      <c r="J12" s="67">
        <v>193.43</v>
      </c>
      <c r="K12" s="67">
        <f t="shared" si="2"/>
        <v>5.9399221235459585</v>
      </c>
      <c r="L12" s="66">
        <v>0</v>
      </c>
      <c r="M12" s="66">
        <v>23785.11</v>
      </c>
      <c r="N12" s="66">
        <v>3256.44</v>
      </c>
    </row>
    <row r="13" spans="1:14" x14ac:dyDescent="0.25">
      <c r="A13" s="66">
        <v>7</v>
      </c>
      <c r="B13" s="66" t="s">
        <v>8</v>
      </c>
      <c r="C13" s="66">
        <v>0</v>
      </c>
      <c r="D13" s="67">
        <v>0</v>
      </c>
      <c r="E13" s="67">
        <f t="shared" si="0"/>
        <v>0</v>
      </c>
      <c r="F13" s="66">
        <v>49</v>
      </c>
      <c r="G13" s="67">
        <v>160.37</v>
      </c>
      <c r="H13" s="67">
        <f t="shared" si="1"/>
        <v>2.150449680925671</v>
      </c>
      <c r="I13" s="66">
        <v>20</v>
      </c>
      <c r="J13" s="67">
        <v>23.03</v>
      </c>
      <c r="K13" s="67">
        <f t="shared" si="2"/>
        <v>5.8933415220840377</v>
      </c>
      <c r="L13" s="66">
        <v>4.6100000000000003</v>
      </c>
      <c r="M13" s="66">
        <v>7457.51</v>
      </c>
      <c r="N13" s="66">
        <v>390.78</v>
      </c>
    </row>
    <row r="14" spans="1:14" x14ac:dyDescent="0.25">
      <c r="A14" s="66">
        <v>8</v>
      </c>
      <c r="B14" s="66" t="s">
        <v>9</v>
      </c>
      <c r="C14" s="66">
        <v>6</v>
      </c>
      <c r="D14" s="67">
        <v>0.08</v>
      </c>
      <c r="E14" s="67">
        <f t="shared" si="0"/>
        <v>0.40567951318458417</v>
      </c>
      <c r="F14" s="66">
        <v>649</v>
      </c>
      <c r="G14" s="67">
        <v>2625.14</v>
      </c>
      <c r="H14" s="67">
        <f t="shared" si="1"/>
        <v>5.5831151780961301</v>
      </c>
      <c r="I14" s="66">
        <v>166</v>
      </c>
      <c r="J14" s="67">
        <v>471.34</v>
      </c>
      <c r="K14" s="67">
        <f t="shared" si="2"/>
        <v>4.3366013793509541</v>
      </c>
      <c r="L14" s="66">
        <v>19.72</v>
      </c>
      <c r="M14" s="66">
        <v>47019.27</v>
      </c>
      <c r="N14" s="66">
        <v>10868.88</v>
      </c>
    </row>
    <row r="15" spans="1:14" x14ac:dyDescent="0.25">
      <c r="A15" s="66">
        <v>9</v>
      </c>
      <c r="B15" s="66" t="s">
        <v>10</v>
      </c>
      <c r="C15" s="66">
        <v>117</v>
      </c>
      <c r="D15" s="67">
        <v>7.28</v>
      </c>
      <c r="E15" s="67">
        <f t="shared" si="0"/>
        <v>27.978478093774022</v>
      </c>
      <c r="F15" s="66">
        <v>14838</v>
      </c>
      <c r="G15" s="67">
        <v>52113.13</v>
      </c>
      <c r="H15" s="67">
        <f t="shared" si="1"/>
        <v>4.9761684873947454</v>
      </c>
      <c r="I15" s="66">
        <v>9414</v>
      </c>
      <c r="J15" s="67">
        <v>15427.28</v>
      </c>
      <c r="K15" s="67">
        <f t="shared" si="2"/>
        <v>4.2827980113431154</v>
      </c>
      <c r="L15" s="66">
        <v>26.02</v>
      </c>
      <c r="M15" s="66">
        <v>1047254.13</v>
      </c>
      <c r="N15" s="66">
        <v>360214.98</v>
      </c>
    </row>
    <row r="16" spans="1:14" x14ac:dyDescent="0.25">
      <c r="A16" s="66">
        <v>10</v>
      </c>
      <c r="B16" s="66" t="s">
        <v>11</v>
      </c>
      <c r="C16" s="66">
        <v>0</v>
      </c>
      <c r="D16" s="67">
        <v>0</v>
      </c>
      <c r="E16" s="67" t="e">
        <f t="shared" si="0"/>
        <v>#DIV/0!</v>
      </c>
      <c r="F16" s="66">
        <v>9065</v>
      </c>
      <c r="G16" s="67">
        <v>30976.51</v>
      </c>
      <c r="H16" s="67">
        <f t="shared" si="1"/>
        <v>3.9752224113538772</v>
      </c>
      <c r="I16" s="66">
        <v>6281</v>
      </c>
      <c r="J16" s="67">
        <v>11032.73</v>
      </c>
      <c r="K16" s="67">
        <f t="shared" si="2"/>
        <v>5.7497924880221021</v>
      </c>
      <c r="L16" s="66">
        <v>0</v>
      </c>
      <c r="M16" s="66">
        <v>779239.67</v>
      </c>
      <c r="N16" s="66">
        <v>191880.49</v>
      </c>
    </row>
    <row r="17" spans="1:14" x14ac:dyDescent="0.25">
      <c r="A17" s="66">
        <v>11</v>
      </c>
      <c r="B17" s="66" t="s">
        <v>12</v>
      </c>
      <c r="C17" s="66">
        <v>183</v>
      </c>
      <c r="D17" s="67">
        <v>358.98</v>
      </c>
      <c r="E17" s="67">
        <f t="shared" si="0"/>
        <v>1.0107992601325599</v>
      </c>
      <c r="F17" s="66">
        <v>4555</v>
      </c>
      <c r="G17" s="67">
        <v>16212.62</v>
      </c>
      <c r="H17" s="67">
        <f t="shared" si="1"/>
        <v>4.4344079942983994</v>
      </c>
      <c r="I17" s="66">
        <v>2772</v>
      </c>
      <c r="J17" s="67">
        <v>5129.05</v>
      </c>
      <c r="K17" s="67">
        <f t="shared" si="2"/>
        <v>4.2107308637734704</v>
      </c>
      <c r="L17" s="66">
        <v>35514.47</v>
      </c>
      <c r="M17" s="66">
        <v>365609.57</v>
      </c>
      <c r="N17" s="66">
        <v>121809.02</v>
      </c>
    </row>
    <row r="18" spans="1:14" x14ac:dyDescent="0.25">
      <c r="A18" s="66">
        <v>12</v>
      </c>
      <c r="B18" s="66" t="s">
        <v>13</v>
      </c>
      <c r="C18" s="66">
        <v>66</v>
      </c>
      <c r="D18" s="67">
        <v>0.7</v>
      </c>
      <c r="E18" s="67">
        <f t="shared" si="0"/>
        <v>63.636363636363626</v>
      </c>
      <c r="F18" s="66">
        <v>843</v>
      </c>
      <c r="G18" s="67">
        <v>2788.41</v>
      </c>
      <c r="H18" s="67">
        <f t="shared" si="1"/>
        <v>2.8913795431172158</v>
      </c>
      <c r="I18" s="66">
        <v>341</v>
      </c>
      <c r="J18" s="67">
        <v>757.18</v>
      </c>
      <c r="K18" s="67">
        <f t="shared" si="2"/>
        <v>5.103549797321981</v>
      </c>
      <c r="L18" s="66">
        <v>1.1000000000000001</v>
      </c>
      <c r="M18" s="66">
        <v>96438.74</v>
      </c>
      <c r="N18" s="66">
        <v>14836.34</v>
      </c>
    </row>
    <row r="19" spans="1:14" x14ac:dyDescent="0.25">
      <c r="A19" s="64"/>
      <c r="B19" s="64" t="s">
        <v>14</v>
      </c>
      <c r="C19" s="64">
        <f>SUM(C7:C18)</f>
        <v>386</v>
      </c>
      <c r="D19" s="65">
        <f>SUM(D7:D18)</f>
        <v>386.66</v>
      </c>
      <c r="E19" s="65">
        <f t="shared" si="0"/>
        <v>1.0848501155525578</v>
      </c>
      <c r="F19" s="64">
        <f>SUM(F7:F18)</f>
        <v>35126</v>
      </c>
      <c r="G19" s="65">
        <f>SUM(G7:G18)</f>
        <v>126497.92</v>
      </c>
      <c r="H19" s="65">
        <f t="shared" si="1"/>
        <v>4.6087763817756864</v>
      </c>
      <c r="I19" s="64">
        <f>SUM(I7:I18)</f>
        <v>21123</v>
      </c>
      <c r="J19" s="65">
        <f>SUM(J7:J18)</f>
        <v>38471.19</v>
      </c>
      <c r="K19" s="65">
        <f t="shared" si="2"/>
        <v>4.8637335151936654</v>
      </c>
      <c r="L19" s="64">
        <f>SUM(L7:L18)</f>
        <v>35641.79</v>
      </c>
      <c r="M19" s="64">
        <f>SUM(M7:M18)</f>
        <v>2744718.11</v>
      </c>
      <c r="N19" s="64">
        <f>SUM(N7:N18)</f>
        <v>790980.63</v>
      </c>
    </row>
    <row r="20" spans="1:14" x14ac:dyDescent="0.25">
      <c r="A20" s="66">
        <v>13</v>
      </c>
      <c r="B20" s="66" t="s">
        <v>15</v>
      </c>
      <c r="C20" s="66">
        <v>0</v>
      </c>
      <c r="D20" s="67">
        <v>0</v>
      </c>
      <c r="E20" s="67">
        <f t="shared" si="0"/>
        <v>0</v>
      </c>
      <c r="F20" s="66">
        <v>147</v>
      </c>
      <c r="G20" s="67">
        <v>2387.5100000000002</v>
      </c>
      <c r="H20" s="67">
        <f t="shared" si="1"/>
        <v>3.259065179802044</v>
      </c>
      <c r="I20" s="66">
        <v>103</v>
      </c>
      <c r="J20" s="67">
        <v>800.88</v>
      </c>
      <c r="K20" s="67">
        <f t="shared" si="2"/>
        <v>22.371824596492598</v>
      </c>
      <c r="L20" s="66">
        <v>1.61</v>
      </c>
      <c r="M20" s="66">
        <v>73257.509999999995</v>
      </c>
      <c r="N20" s="66">
        <v>3579.86</v>
      </c>
    </row>
    <row r="21" spans="1:14" x14ac:dyDescent="0.25">
      <c r="A21" s="66">
        <v>14</v>
      </c>
      <c r="B21" s="66" t="s">
        <v>16</v>
      </c>
      <c r="C21" s="66">
        <v>24</v>
      </c>
      <c r="D21" s="67">
        <v>5.56</v>
      </c>
      <c r="E21" s="67">
        <f t="shared" si="0"/>
        <v>11.799660441426147</v>
      </c>
      <c r="F21" s="66">
        <v>72</v>
      </c>
      <c r="G21" s="67">
        <v>19.11</v>
      </c>
      <c r="H21" s="67">
        <f t="shared" si="1"/>
        <v>6.6234576459170942</v>
      </c>
      <c r="I21" s="66">
        <v>69</v>
      </c>
      <c r="J21" s="67">
        <v>17.920000000000002</v>
      </c>
      <c r="K21" s="67">
        <f t="shared" si="2"/>
        <v>8.8489457310750108</v>
      </c>
      <c r="L21" s="66">
        <v>47.12</v>
      </c>
      <c r="M21" s="66">
        <v>288.52</v>
      </c>
      <c r="N21" s="66">
        <v>202.51</v>
      </c>
    </row>
    <row r="22" spans="1:14" x14ac:dyDescent="0.25">
      <c r="A22" s="66">
        <v>15</v>
      </c>
      <c r="B22" s="66" t="s">
        <v>17</v>
      </c>
      <c r="C22" s="66">
        <v>0</v>
      </c>
      <c r="D22" s="67">
        <v>0</v>
      </c>
      <c r="E22" s="67" t="e">
        <f t="shared" si="0"/>
        <v>#DIV/0!</v>
      </c>
      <c r="F22" s="66">
        <v>0</v>
      </c>
      <c r="G22" s="67">
        <v>0</v>
      </c>
      <c r="H22" s="67">
        <f t="shared" si="1"/>
        <v>0</v>
      </c>
      <c r="I22" s="66">
        <v>0</v>
      </c>
      <c r="J22" s="67">
        <v>0</v>
      </c>
      <c r="K22" s="67">
        <f t="shared" si="2"/>
        <v>0</v>
      </c>
      <c r="L22" s="66">
        <v>0</v>
      </c>
      <c r="M22" s="66">
        <v>877.92</v>
      </c>
      <c r="N22" s="66">
        <v>69.290000000000006</v>
      </c>
    </row>
    <row r="23" spans="1:14" x14ac:dyDescent="0.25">
      <c r="A23" s="66">
        <v>16</v>
      </c>
      <c r="B23" s="66" t="s">
        <v>18</v>
      </c>
      <c r="C23" s="66">
        <v>57</v>
      </c>
      <c r="D23" s="67">
        <v>4.8099999999999996</v>
      </c>
      <c r="E23" s="67">
        <f t="shared" si="0"/>
        <v>9.2731829573934839</v>
      </c>
      <c r="F23" s="66">
        <v>964</v>
      </c>
      <c r="G23" s="67">
        <v>8531.4500000000007</v>
      </c>
      <c r="H23" s="67">
        <f t="shared" si="1"/>
        <v>1.4877858544018054</v>
      </c>
      <c r="I23" s="66">
        <v>762</v>
      </c>
      <c r="J23" s="67">
        <v>4318.92</v>
      </c>
      <c r="K23" s="67">
        <f t="shared" si="2"/>
        <v>4.3411126360178507</v>
      </c>
      <c r="L23" s="66">
        <v>51.87</v>
      </c>
      <c r="M23" s="66">
        <v>573432.66</v>
      </c>
      <c r="N23" s="66">
        <v>99488.78</v>
      </c>
    </row>
    <row r="24" spans="1:14" x14ac:dyDescent="0.25">
      <c r="A24" s="66">
        <v>17</v>
      </c>
      <c r="B24" s="66" t="s">
        <v>19</v>
      </c>
      <c r="C24" s="66">
        <v>0</v>
      </c>
      <c r="D24" s="67">
        <v>0</v>
      </c>
      <c r="E24" s="67" t="e">
        <f t="shared" si="0"/>
        <v>#DIV/0!</v>
      </c>
      <c r="F24" s="66">
        <v>181</v>
      </c>
      <c r="G24" s="67">
        <v>1961.96</v>
      </c>
      <c r="H24" s="67">
        <f t="shared" si="1"/>
        <v>1.1825295002523624</v>
      </c>
      <c r="I24" s="66">
        <v>94</v>
      </c>
      <c r="J24" s="67">
        <v>631.57000000000005</v>
      </c>
      <c r="K24" s="67">
        <f t="shared" si="2"/>
        <v>2.924708337250264</v>
      </c>
      <c r="L24" s="66">
        <v>0</v>
      </c>
      <c r="M24" s="66">
        <v>165912.14000000001</v>
      </c>
      <c r="N24" s="66">
        <v>21594.29</v>
      </c>
    </row>
    <row r="25" spans="1:14" x14ac:dyDescent="0.25">
      <c r="A25" s="66">
        <v>18</v>
      </c>
      <c r="B25" s="66" t="s">
        <v>20</v>
      </c>
      <c r="C25" s="66">
        <v>0</v>
      </c>
      <c r="D25" s="67">
        <v>0</v>
      </c>
      <c r="E25" s="67" t="e">
        <f t="shared" si="0"/>
        <v>#DIV/0!</v>
      </c>
      <c r="F25" s="66">
        <v>319</v>
      </c>
      <c r="G25" s="67">
        <v>742.18</v>
      </c>
      <c r="H25" s="67">
        <f t="shared" si="1"/>
        <v>4.2686160270088394</v>
      </c>
      <c r="I25" s="66">
        <v>166</v>
      </c>
      <c r="J25" s="67">
        <v>301.61</v>
      </c>
      <c r="K25" s="67">
        <f t="shared" si="2"/>
        <v>7.5843720846021725</v>
      </c>
      <c r="L25" s="66">
        <v>0</v>
      </c>
      <c r="M25" s="66">
        <v>17386.900000000001</v>
      </c>
      <c r="N25" s="66">
        <v>3976.73</v>
      </c>
    </row>
    <row r="26" spans="1:14" x14ac:dyDescent="0.25">
      <c r="A26" s="66">
        <v>19</v>
      </c>
      <c r="B26" s="66" t="s">
        <v>21</v>
      </c>
      <c r="C26" s="66">
        <v>0</v>
      </c>
      <c r="D26" s="67">
        <v>0</v>
      </c>
      <c r="E26" s="67" t="e">
        <f t="shared" si="0"/>
        <v>#DIV/0!</v>
      </c>
      <c r="F26" s="66">
        <v>0</v>
      </c>
      <c r="G26" s="67">
        <v>0</v>
      </c>
      <c r="H26" s="67">
        <f t="shared" si="1"/>
        <v>0</v>
      </c>
      <c r="I26" s="66">
        <v>0</v>
      </c>
      <c r="J26" s="67">
        <v>0</v>
      </c>
      <c r="K26" s="67" t="e">
        <f t="shared" si="2"/>
        <v>#DIV/0!</v>
      </c>
      <c r="L26" s="66">
        <v>0</v>
      </c>
      <c r="M26" s="66">
        <v>170.25</v>
      </c>
      <c r="N26" s="66">
        <v>0</v>
      </c>
    </row>
    <row r="27" spans="1:14" x14ac:dyDescent="0.25">
      <c r="A27" s="66">
        <v>20</v>
      </c>
      <c r="B27" s="66" t="s">
        <v>22</v>
      </c>
      <c r="C27" s="66">
        <v>7</v>
      </c>
      <c r="D27" s="67">
        <v>0.4</v>
      </c>
      <c r="E27" s="67">
        <f t="shared" si="0"/>
        <v>10</v>
      </c>
      <c r="F27" s="66">
        <v>187</v>
      </c>
      <c r="G27" s="67">
        <v>492.9</v>
      </c>
      <c r="H27" s="67">
        <f t="shared" si="1"/>
        <v>1.673489869767246</v>
      </c>
      <c r="I27" s="66">
        <v>144</v>
      </c>
      <c r="J27" s="67">
        <v>49.2</v>
      </c>
      <c r="K27" s="67">
        <f t="shared" si="2"/>
        <v>8.874298804134126</v>
      </c>
      <c r="L27" s="66">
        <v>4</v>
      </c>
      <c r="M27" s="66">
        <v>29453.42</v>
      </c>
      <c r="N27" s="66">
        <v>554.41</v>
      </c>
    </row>
    <row r="28" spans="1:14" x14ac:dyDescent="0.25">
      <c r="A28" s="66">
        <v>21</v>
      </c>
      <c r="B28" s="66" t="s">
        <v>23</v>
      </c>
      <c r="C28" s="66">
        <v>1</v>
      </c>
      <c r="D28" s="67">
        <v>0.34</v>
      </c>
      <c r="E28" s="67">
        <f t="shared" si="0"/>
        <v>0.11375041820006693</v>
      </c>
      <c r="F28" s="66">
        <v>27</v>
      </c>
      <c r="G28" s="67">
        <v>124.3</v>
      </c>
      <c r="H28" s="67">
        <f t="shared" si="1"/>
        <v>2.7742253706592748</v>
      </c>
      <c r="I28" s="66">
        <v>2</v>
      </c>
      <c r="J28" s="67">
        <v>11.61</v>
      </c>
      <c r="K28" s="67">
        <f t="shared" si="2"/>
        <v>1.8118543025687444</v>
      </c>
      <c r="L28" s="66">
        <v>298.89999999999998</v>
      </c>
      <c r="M28" s="66">
        <v>4480.53</v>
      </c>
      <c r="N28" s="66">
        <v>640.78</v>
      </c>
    </row>
    <row r="29" spans="1:14" x14ac:dyDescent="0.25">
      <c r="A29" s="66">
        <v>22</v>
      </c>
      <c r="B29" s="66" t="s">
        <v>24</v>
      </c>
      <c r="C29" s="66">
        <v>0</v>
      </c>
      <c r="D29" s="67">
        <v>0</v>
      </c>
      <c r="E29" s="67" t="e">
        <f t="shared" si="0"/>
        <v>#DIV/0!</v>
      </c>
      <c r="F29" s="66">
        <v>17</v>
      </c>
      <c r="G29" s="67">
        <v>264.99</v>
      </c>
      <c r="H29" s="67">
        <f t="shared" si="1"/>
        <v>1.6309023969630836</v>
      </c>
      <c r="I29" s="66">
        <v>1</v>
      </c>
      <c r="J29" s="67">
        <v>5.85</v>
      </c>
      <c r="K29" s="67">
        <f t="shared" si="2"/>
        <v>0.54523086099875107</v>
      </c>
      <c r="L29" s="66">
        <v>0</v>
      </c>
      <c r="M29" s="66">
        <v>16248.06</v>
      </c>
      <c r="N29" s="66">
        <v>1072.94</v>
      </c>
    </row>
    <row r="30" spans="1:14" x14ac:dyDescent="0.25">
      <c r="A30" s="66">
        <v>23</v>
      </c>
      <c r="B30" s="66" t="s">
        <v>25</v>
      </c>
      <c r="C30" s="66">
        <v>0</v>
      </c>
      <c r="D30" s="67">
        <v>0</v>
      </c>
      <c r="E30" s="67" t="e">
        <f t="shared" si="0"/>
        <v>#DIV/0!</v>
      </c>
      <c r="F30" s="66">
        <v>0</v>
      </c>
      <c r="G30" s="67">
        <v>0</v>
      </c>
      <c r="H30" s="67">
        <f t="shared" si="1"/>
        <v>0</v>
      </c>
      <c r="I30" s="66">
        <v>0</v>
      </c>
      <c r="J30" s="67">
        <v>0</v>
      </c>
      <c r="K30" s="67" t="e">
        <f t="shared" si="2"/>
        <v>#DIV/0!</v>
      </c>
      <c r="L30" s="66">
        <v>0</v>
      </c>
      <c r="M30" s="66">
        <v>2.21</v>
      </c>
      <c r="N30" s="66">
        <v>0</v>
      </c>
    </row>
    <row r="31" spans="1:14" x14ac:dyDescent="0.25">
      <c r="A31" s="66">
        <v>24</v>
      </c>
      <c r="B31" s="66" t="s">
        <v>26</v>
      </c>
      <c r="C31" s="66">
        <v>0</v>
      </c>
      <c r="D31" s="67">
        <v>0</v>
      </c>
      <c r="E31" s="67">
        <f t="shared" si="0"/>
        <v>0</v>
      </c>
      <c r="F31" s="66">
        <v>1</v>
      </c>
      <c r="G31" s="67">
        <v>1.97</v>
      </c>
      <c r="H31" s="67">
        <f t="shared" si="1"/>
        <v>0.25048635040115957</v>
      </c>
      <c r="I31" s="66">
        <v>0</v>
      </c>
      <c r="J31" s="67">
        <v>0</v>
      </c>
      <c r="K31" s="67">
        <f t="shared" si="2"/>
        <v>0</v>
      </c>
      <c r="L31" s="66">
        <v>38.04</v>
      </c>
      <c r="M31" s="66">
        <v>786.47</v>
      </c>
      <c r="N31" s="66">
        <v>736.84</v>
      </c>
    </row>
    <row r="32" spans="1:14" x14ac:dyDescent="0.25">
      <c r="A32" s="66">
        <v>25</v>
      </c>
      <c r="B32" s="66" t="s">
        <v>27</v>
      </c>
      <c r="C32" s="66">
        <v>1</v>
      </c>
      <c r="D32" s="67">
        <v>0.43</v>
      </c>
      <c r="E32" s="67">
        <f t="shared" si="0"/>
        <v>32.575757575757578</v>
      </c>
      <c r="F32" s="66">
        <v>37</v>
      </c>
      <c r="G32" s="67">
        <v>44.38</v>
      </c>
      <c r="H32" s="67">
        <f t="shared" si="1"/>
        <v>0.40058779353571533</v>
      </c>
      <c r="I32" s="66">
        <v>34</v>
      </c>
      <c r="J32" s="67">
        <v>8.07</v>
      </c>
      <c r="K32" s="67">
        <f t="shared" si="2"/>
        <v>1.8914358036844325</v>
      </c>
      <c r="L32" s="66">
        <v>1.32</v>
      </c>
      <c r="M32" s="66">
        <v>11078.72</v>
      </c>
      <c r="N32" s="66">
        <v>426.66</v>
      </c>
    </row>
    <row r="33" spans="1:14" x14ac:dyDescent="0.25">
      <c r="A33" s="64"/>
      <c r="B33" s="64" t="s">
        <v>28</v>
      </c>
      <c r="C33" s="64">
        <f>SUM(C20:C32)</f>
        <v>90</v>
      </c>
      <c r="D33" s="65">
        <f>SUM(D20:D32)</f>
        <v>11.54</v>
      </c>
      <c r="E33" s="65">
        <f t="shared" si="0"/>
        <v>2.6057896400668379</v>
      </c>
      <c r="F33" s="64">
        <f>SUM(F20:F32)</f>
        <v>1952</v>
      </c>
      <c r="G33" s="65">
        <f>SUM(G20:G32)</f>
        <v>14570.75</v>
      </c>
      <c r="H33" s="65">
        <f t="shared" si="1"/>
        <v>1.6309774667938828</v>
      </c>
      <c r="I33" s="64">
        <f>SUM(I20:I32)</f>
        <v>1375</v>
      </c>
      <c r="J33" s="65">
        <f>SUM(J20:J32)</f>
        <v>6145.6299999999992</v>
      </c>
      <c r="K33" s="65">
        <f t="shared" si="2"/>
        <v>4.643710525422974</v>
      </c>
      <c r="L33" s="64">
        <f>SUM(L20:L32)</f>
        <v>442.86</v>
      </c>
      <c r="M33" s="64">
        <f>SUM(M20:M32)</f>
        <v>893375.31</v>
      </c>
      <c r="N33" s="64">
        <f>SUM(N20:N32)</f>
        <v>132343.09</v>
      </c>
    </row>
    <row r="34" spans="1:14" x14ac:dyDescent="0.25">
      <c r="A34" s="64"/>
      <c r="B34" s="64" t="s">
        <v>29</v>
      </c>
      <c r="C34" s="64">
        <f>SUM(C19,C33)</f>
        <v>476</v>
      </c>
      <c r="D34" s="65">
        <f>SUM(D19,D33)</f>
        <v>398.20000000000005</v>
      </c>
      <c r="E34" s="65">
        <f t="shared" si="0"/>
        <v>1.1035163151090561</v>
      </c>
      <c r="F34" s="64">
        <f>SUM(F19,F33)</f>
        <v>37078</v>
      </c>
      <c r="G34" s="65">
        <f>SUM(G19,G33)</f>
        <v>141068.66999999998</v>
      </c>
      <c r="H34" s="65">
        <f t="shared" si="1"/>
        <v>3.8775439141966834</v>
      </c>
      <c r="I34" s="64">
        <f>SUM(I19,I33)</f>
        <v>22498</v>
      </c>
      <c r="J34" s="65">
        <f>SUM(J19,J33)</f>
        <v>44616.82</v>
      </c>
      <c r="K34" s="65">
        <f t="shared" si="2"/>
        <v>4.8321968810678886</v>
      </c>
      <c r="L34" s="64">
        <f>SUM(L19,L33)</f>
        <v>36084.65</v>
      </c>
      <c r="M34" s="64">
        <f>SUM(M19,M33)</f>
        <v>3638093.42</v>
      </c>
      <c r="N34" s="64">
        <f>SUM(N19,N33)</f>
        <v>923323.72</v>
      </c>
    </row>
    <row r="35" spans="1:14" x14ac:dyDescent="0.25">
      <c r="A35" s="66">
        <v>26</v>
      </c>
      <c r="B35" s="66" t="s">
        <v>30</v>
      </c>
      <c r="C35" s="66">
        <v>0</v>
      </c>
      <c r="D35" s="67">
        <v>0</v>
      </c>
      <c r="E35" s="67">
        <f t="shared" si="0"/>
        <v>0</v>
      </c>
      <c r="F35" s="66">
        <v>4792</v>
      </c>
      <c r="G35" s="67">
        <v>11877.95</v>
      </c>
      <c r="H35" s="67">
        <f t="shared" si="1"/>
        <v>3.1345329635740562</v>
      </c>
      <c r="I35" s="66">
        <v>0</v>
      </c>
      <c r="J35" s="67">
        <v>0</v>
      </c>
      <c r="K35" s="67">
        <f t="shared" si="2"/>
        <v>0</v>
      </c>
      <c r="L35" s="66">
        <v>4.24</v>
      </c>
      <c r="M35" s="66">
        <v>378938.43</v>
      </c>
      <c r="N35" s="66">
        <v>233123.46</v>
      </c>
    </row>
    <row r="36" spans="1:14" x14ac:dyDescent="0.25">
      <c r="A36" s="64"/>
      <c r="B36" s="64" t="s">
        <v>31</v>
      </c>
      <c r="C36" s="64">
        <f>SUM(C35:C35)</f>
        <v>0</v>
      </c>
      <c r="D36" s="65">
        <f>SUM(D35:D35)</f>
        <v>0</v>
      </c>
      <c r="E36" s="65">
        <f t="shared" si="0"/>
        <v>0</v>
      </c>
      <c r="F36" s="64">
        <f>SUM(F35:F35)</f>
        <v>4792</v>
      </c>
      <c r="G36" s="65">
        <f>SUM(G35:G35)</f>
        <v>11877.95</v>
      </c>
      <c r="H36" s="65">
        <f t="shared" si="1"/>
        <v>3.1345329635740562</v>
      </c>
      <c r="I36" s="64">
        <f>SUM(I35:I35)</f>
        <v>0</v>
      </c>
      <c r="J36" s="65">
        <f>SUM(J35:J35)</f>
        <v>0</v>
      </c>
      <c r="K36" s="65">
        <f t="shared" si="2"/>
        <v>0</v>
      </c>
      <c r="L36" s="64">
        <f>SUM(L35:L35)</f>
        <v>4.24</v>
      </c>
      <c r="M36" s="64">
        <f>SUM(M35:M35)</f>
        <v>378938.43</v>
      </c>
      <c r="N36" s="64">
        <f>SUM(N35:N35)</f>
        <v>233123.46</v>
      </c>
    </row>
    <row r="37" spans="1:14" x14ac:dyDescent="0.25">
      <c r="A37" s="66">
        <v>27</v>
      </c>
      <c r="B37" s="66" t="s">
        <v>32</v>
      </c>
      <c r="C37" s="66">
        <v>7</v>
      </c>
      <c r="D37" s="67">
        <v>72.83</v>
      </c>
      <c r="E37" s="67">
        <f t="shared" si="0"/>
        <v>10.982266722962784</v>
      </c>
      <c r="F37" s="66">
        <v>5412</v>
      </c>
      <c r="G37" s="67">
        <v>16777.439999999999</v>
      </c>
      <c r="H37" s="67">
        <f t="shared" si="1"/>
        <v>32.40368090907932</v>
      </c>
      <c r="I37" s="66">
        <v>5425</v>
      </c>
      <c r="J37" s="67">
        <v>16798.43</v>
      </c>
      <c r="K37" s="67">
        <f t="shared" si="2"/>
        <v>32.444220661406355</v>
      </c>
      <c r="L37" s="66">
        <v>663.16</v>
      </c>
      <c r="M37" s="66">
        <v>51776.34</v>
      </c>
      <c r="N37" s="66">
        <v>51776.34</v>
      </c>
    </row>
    <row r="38" spans="1:14" x14ac:dyDescent="0.25">
      <c r="A38" s="66">
        <v>28</v>
      </c>
      <c r="B38" s="66" t="s">
        <v>33</v>
      </c>
      <c r="C38" s="66">
        <v>63</v>
      </c>
      <c r="D38" s="67">
        <v>275.49</v>
      </c>
      <c r="E38" s="67">
        <f t="shared" si="0"/>
        <v>7.4066243488856945E-2</v>
      </c>
      <c r="F38" s="66">
        <v>7298</v>
      </c>
      <c r="G38" s="67">
        <v>30856.95</v>
      </c>
      <c r="H38" s="67">
        <f t="shared" si="1"/>
        <v>4.0933860778775095</v>
      </c>
      <c r="I38" s="66">
        <v>0</v>
      </c>
      <c r="J38" s="67">
        <v>0</v>
      </c>
      <c r="K38" s="67">
        <f t="shared" si="2"/>
        <v>0</v>
      </c>
      <c r="L38" s="66">
        <v>371950.82</v>
      </c>
      <c r="M38" s="66">
        <v>753824.57</v>
      </c>
      <c r="N38" s="66">
        <v>153390.56</v>
      </c>
    </row>
    <row r="39" spans="1:14" x14ac:dyDescent="0.25">
      <c r="A39" s="66">
        <v>29</v>
      </c>
      <c r="B39" s="66" t="s">
        <v>34</v>
      </c>
      <c r="C39" s="66">
        <v>21</v>
      </c>
      <c r="D39" s="67">
        <v>5.68</v>
      </c>
      <c r="E39" s="67">
        <f t="shared" ref="E39:E58" si="3">(D39/L39)*100</f>
        <v>46.672144617912899</v>
      </c>
      <c r="F39" s="66">
        <v>1029</v>
      </c>
      <c r="G39" s="67">
        <v>3121.03</v>
      </c>
      <c r="H39" s="67">
        <f t="shared" ref="H39:H58" si="4">(G39/M39)*100</f>
        <v>7.1021357402841518</v>
      </c>
      <c r="I39" s="66">
        <v>0</v>
      </c>
      <c r="J39" s="67">
        <v>0</v>
      </c>
      <c r="K39" s="67">
        <f t="shared" ref="K39:K58" si="5">(J39/N39)*100</f>
        <v>0</v>
      </c>
      <c r="L39" s="66">
        <v>12.17</v>
      </c>
      <c r="M39" s="66">
        <v>43944.95</v>
      </c>
      <c r="N39" s="66">
        <v>22087.05</v>
      </c>
    </row>
    <row r="40" spans="1:14" x14ac:dyDescent="0.25">
      <c r="A40" s="66">
        <v>30</v>
      </c>
      <c r="B40" s="66" t="s">
        <v>35</v>
      </c>
      <c r="C40" s="66">
        <v>0</v>
      </c>
      <c r="D40" s="67">
        <v>0</v>
      </c>
      <c r="E40" s="67" t="e">
        <f t="shared" si="3"/>
        <v>#DIV/0!</v>
      </c>
      <c r="F40" s="66">
        <v>13276</v>
      </c>
      <c r="G40" s="67">
        <v>74722.929999999993</v>
      </c>
      <c r="H40" s="67">
        <f t="shared" si="4"/>
        <v>23.251076230263379</v>
      </c>
      <c r="I40" s="66">
        <v>5799</v>
      </c>
      <c r="J40" s="67">
        <v>13144.65</v>
      </c>
      <c r="K40" s="67">
        <f t="shared" si="5"/>
        <v>13.487114819496659</v>
      </c>
      <c r="L40" s="66">
        <v>0</v>
      </c>
      <c r="M40" s="66">
        <v>321374.07</v>
      </c>
      <c r="N40" s="66">
        <v>97460.800000000003</v>
      </c>
    </row>
    <row r="41" spans="1:14" x14ac:dyDescent="0.25">
      <c r="A41" s="64"/>
      <c r="B41" s="64" t="s">
        <v>36</v>
      </c>
      <c r="C41" s="64">
        <f>SUM(C37:C40)</f>
        <v>91</v>
      </c>
      <c r="D41" s="65">
        <f>SUM(D37:D40)</f>
        <v>354</v>
      </c>
      <c r="E41" s="65">
        <f t="shared" si="3"/>
        <v>9.5001384095023927E-2</v>
      </c>
      <c r="F41" s="64">
        <f>SUM(F37:F40)</f>
        <v>27015</v>
      </c>
      <c r="G41" s="65">
        <f>SUM(G37:G40)</f>
        <v>125478.34999999999</v>
      </c>
      <c r="H41" s="65">
        <f t="shared" si="4"/>
        <v>10.716219511269228</v>
      </c>
      <c r="I41" s="64">
        <f>SUM(I37:I40)</f>
        <v>11224</v>
      </c>
      <c r="J41" s="65">
        <f>SUM(J37:J40)</f>
        <v>29943.08</v>
      </c>
      <c r="K41" s="65">
        <f t="shared" si="5"/>
        <v>9.2213488916040927</v>
      </c>
      <c r="L41" s="64">
        <f>SUM(L37:L40)</f>
        <v>372626.14999999997</v>
      </c>
      <c r="M41" s="64">
        <f>SUM(M37:M40)</f>
        <v>1170919.93</v>
      </c>
      <c r="N41" s="64">
        <f>SUM(N37:N40)</f>
        <v>324714.75</v>
      </c>
    </row>
    <row r="42" spans="1:14" x14ac:dyDescent="0.25">
      <c r="A42" s="66">
        <v>31</v>
      </c>
      <c r="B42" s="66" t="s">
        <v>37</v>
      </c>
      <c r="C42" s="66">
        <v>125</v>
      </c>
      <c r="D42" s="67">
        <v>3678.55</v>
      </c>
      <c r="E42" s="67">
        <f t="shared" si="3"/>
        <v>63.171678315673788</v>
      </c>
      <c r="F42" s="66">
        <v>241</v>
      </c>
      <c r="G42" s="67">
        <v>6191.52</v>
      </c>
      <c r="H42" s="67">
        <f t="shared" si="4"/>
        <v>42.156378791355365</v>
      </c>
      <c r="I42" s="66">
        <v>78</v>
      </c>
      <c r="J42" s="67">
        <v>1963.02</v>
      </c>
      <c r="K42" s="67">
        <f t="shared" si="5"/>
        <v>69.5760969731339</v>
      </c>
      <c r="L42" s="66">
        <v>5823.1</v>
      </c>
      <c r="M42" s="66">
        <v>14687.03</v>
      </c>
      <c r="N42" s="66">
        <v>2821.4</v>
      </c>
    </row>
    <row r="43" spans="1:14" x14ac:dyDescent="0.25">
      <c r="A43" s="66">
        <v>32</v>
      </c>
      <c r="B43" s="66" t="s">
        <v>38</v>
      </c>
      <c r="C43" s="66">
        <v>0</v>
      </c>
      <c r="D43" s="67">
        <v>0</v>
      </c>
      <c r="E43" s="67">
        <f t="shared" si="3"/>
        <v>0</v>
      </c>
      <c r="F43" s="66">
        <v>5</v>
      </c>
      <c r="G43" s="67">
        <v>14.54</v>
      </c>
      <c r="H43" s="67">
        <f t="shared" si="4"/>
        <v>1.5207455209128655</v>
      </c>
      <c r="I43" s="66">
        <v>3</v>
      </c>
      <c r="J43" s="67">
        <v>12.39</v>
      </c>
      <c r="K43" s="67">
        <f t="shared" si="5"/>
        <v>3.4842519685039366</v>
      </c>
      <c r="L43" s="66">
        <v>242.17</v>
      </c>
      <c r="M43" s="66">
        <v>956.11</v>
      </c>
      <c r="N43" s="66">
        <v>355.6</v>
      </c>
    </row>
    <row r="44" spans="1:14" x14ac:dyDescent="0.25">
      <c r="A44" s="66">
        <v>33</v>
      </c>
      <c r="B44" s="66" t="s">
        <v>39</v>
      </c>
      <c r="C44" s="66">
        <v>0</v>
      </c>
      <c r="D44" s="67">
        <v>0</v>
      </c>
      <c r="E44" s="67">
        <f t="shared" si="3"/>
        <v>0</v>
      </c>
      <c r="F44" s="66">
        <v>21</v>
      </c>
      <c r="G44" s="67">
        <v>67.27</v>
      </c>
      <c r="H44" s="67">
        <f t="shared" si="4"/>
        <v>11.469149063134026</v>
      </c>
      <c r="I44" s="66">
        <v>0</v>
      </c>
      <c r="J44" s="67">
        <v>0</v>
      </c>
      <c r="K44" s="67">
        <f t="shared" si="5"/>
        <v>0</v>
      </c>
      <c r="L44" s="66">
        <v>15.1</v>
      </c>
      <c r="M44" s="66">
        <v>586.53</v>
      </c>
      <c r="N44" s="66">
        <v>176.04</v>
      </c>
    </row>
    <row r="45" spans="1:14" x14ac:dyDescent="0.25">
      <c r="A45" s="66">
        <v>34</v>
      </c>
      <c r="B45" s="66" t="s">
        <v>40</v>
      </c>
      <c r="C45" s="66">
        <v>10</v>
      </c>
      <c r="D45" s="67">
        <v>91.97</v>
      </c>
      <c r="E45" s="67">
        <f t="shared" si="3"/>
        <v>18.707157821939262</v>
      </c>
      <c r="F45" s="66">
        <v>40</v>
      </c>
      <c r="G45" s="67">
        <v>1189.6099999999999</v>
      </c>
      <c r="H45" s="67">
        <f t="shared" si="4"/>
        <v>14.157220466865406</v>
      </c>
      <c r="I45" s="66">
        <v>7</v>
      </c>
      <c r="J45" s="67">
        <v>23.91</v>
      </c>
      <c r="K45" s="67">
        <f t="shared" si="5"/>
        <v>1.7792561503772828</v>
      </c>
      <c r="L45" s="66">
        <v>491.63</v>
      </c>
      <c r="M45" s="66">
        <v>8402.85</v>
      </c>
      <c r="N45" s="66">
        <v>1343.82</v>
      </c>
    </row>
    <row r="46" spans="1:14" x14ac:dyDescent="0.25">
      <c r="A46" s="66">
        <v>35</v>
      </c>
      <c r="B46" s="66" t="s">
        <v>41</v>
      </c>
      <c r="C46" s="66">
        <v>0</v>
      </c>
      <c r="D46" s="67">
        <v>0</v>
      </c>
      <c r="E46" s="67">
        <f t="shared" si="3"/>
        <v>0</v>
      </c>
      <c r="F46" s="66">
        <v>0</v>
      </c>
      <c r="G46" s="67">
        <v>0</v>
      </c>
      <c r="H46" s="67">
        <f t="shared" si="4"/>
        <v>0</v>
      </c>
      <c r="I46" s="66">
        <v>0</v>
      </c>
      <c r="J46" s="67">
        <v>0</v>
      </c>
      <c r="K46" s="67">
        <f t="shared" si="5"/>
        <v>0</v>
      </c>
      <c r="L46" s="66">
        <v>583.14</v>
      </c>
      <c r="M46" s="66">
        <v>1010.59</v>
      </c>
      <c r="N46" s="66">
        <v>508.68</v>
      </c>
    </row>
    <row r="47" spans="1:14" x14ac:dyDescent="0.25">
      <c r="A47" s="64"/>
      <c r="B47" s="64" t="s">
        <v>42</v>
      </c>
      <c r="C47" s="64">
        <f>SUM(C42:C46)</f>
        <v>135</v>
      </c>
      <c r="D47" s="65">
        <f>SUM(D42:D46)</f>
        <v>3770.52</v>
      </c>
      <c r="E47" s="65">
        <f t="shared" si="3"/>
        <v>52.696662818617099</v>
      </c>
      <c r="F47" s="64">
        <f>SUM(F42:F46)</f>
        <v>307</v>
      </c>
      <c r="G47" s="65">
        <f>SUM(G42:G46)</f>
        <v>7462.9400000000005</v>
      </c>
      <c r="H47" s="65">
        <f t="shared" si="4"/>
        <v>29.103100208984007</v>
      </c>
      <c r="I47" s="64">
        <f>SUM(I42:I46)</f>
        <v>88</v>
      </c>
      <c r="J47" s="65">
        <f>SUM(J42:J46)</f>
        <v>1999.3200000000002</v>
      </c>
      <c r="K47" s="65">
        <f t="shared" si="5"/>
        <v>38.407542733318742</v>
      </c>
      <c r="L47" s="64">
        <f>SUM(L42:L46)</f>
        <v>7155.1400000000012</v>
      </c>
      <c r="M47" s="64">
        <f>SUM(M42:M46)</f>
        <v>25643.110000000004</v>
      </c>
      <c r="N47" s="64">
        <f>SUM(N42:N46)</f>
        <v>5205.54</v>
      </c>
    </row>
    <row r="48" spans="1:14" x14ac:dyDescent="0.25">
      <c r="A48" s="66">
        <v>36</v>
      </c>
      <c r="B48" s="66" t="s">
        <v>43</v>
      </c>
      <c r="C48" s="66">
        <v>0</v>
      </c>
      <c r="D48" s="67">
        <v>0</v>
      </c>
      <c r="E48" s="67" t="e">
        <f t="shared" si="3"/>
        <v>#DIV/0!</v>
      </c>
      <c r="F48" s="66">
        <v>252</v>
      </c>
      <c r="G48" s="67">
        <v>1050.5899999999999</v>
      </c>
      <c r="H48" s="67">
        <f t="shared" si="4"/>
        <v>1.8527878497157126</v>
      </c>
      <c r="I48" s="66">
        <v>105</v>
      </c>
      <c r="J48" s="67">
        <v>174.64</v>
      </c>
      <c r="K48" s="67">
        <f t="shared" si="5"/>
        <v>2.4870478127251858</v>
      </c>
      <c r="L48" s="66">
        <v>0</v>
      </c>
      <c r="M48" s="66">
        <v>56703.199999999997</v>
      </c>
      <c r="N48" s="66">
        <v>7021.98</v>
      </c>
    </row>
    <row r="49" spans="1:14" x14ac:dyDescent="0.25">
      <c r="A49" s="66">
        <v>37</v>
      </c>
      <c r="B49" s="66" t="s">
        <v>44</v>
      </c>
      <c r="C49" s="66">
        <v>0</v>
      </c>
      <c r="D49" s="67">
        <v>0</v>
      </c>
      <c r="E49" s="67" t="e">
        <f t="shared" si="3"/>
        <v>#DIV/0!</v>
      </c>
      <c r="F49" s="66">
        <v>60</v>
      </c>
      <c r="G49" s="67">
        <v>265.02</v>
      </c>
      <c r="H49" s="67">
        <f t="shared" si="4"/>
        <v>10.424008810572687</v>
      </c>
      <c r="I49" s="66">
        <v>0</v>
      </c>
      <c r="J49" s="67">
        <v>0</v>
      </c>
      <c r="K49" s="67" t="e">
        <f t="shared" si="5"/>
        <v>#DIV/0!</v>
      </c>
      <c r="L49" s="66">
        <v>0</v>
      </c>
      <c r="M49" s="66">
        <v>2542.4</v>
      </c>
      <c r="N49" s="66">
        <v>0</v>
      </c>
    </row>
    <row r="50" spans="1:14" x14ac:dyDescent="0.25">
      <c r="A50" s="66">
        <v>38</v>
      </c>
      <c r="B50" s="66" t="s">
        <v>45</v>
      </c>
      <c r="C50" s="66">
        <v>10</v>
      </c>
      <c r="D50" s="67">
        <v>0.9</v>
      </c>
      <c r="E50" s="67">
        <f t="shared" si="3"/>
        <v>0.38515855693927337</v>
      </c>
      <c r="F50" s="66">
        <v>78</v>
      </c>
      <c r="G50" s="67">
        <v>15.43</v>
      </c>
      <c r="H50" s="67">
        <f t="shared" si="4"/>
        <v>0.37214799093145529</v>
      </c>
      <c r="I50" s="66">
        <v>63</v>
      </c>
      <c r="J50" s="67">
        <v>15.33</v>
      </c>
      <c r="K50" s="67">
        <f t="shared" si="5"/>
        <v>0.59185761442387508</v>
      </c>
      <c r="L50" s="66">
        <v>233.67</v>
      </c>
      <c r="M50" s="66">
        <v>4146.2</v>
      </c>
      <c r="N50" s="66">
        <v>2590.15</v>
      </c>
    </row>
    <row r="51" spans="1:14" x14ac:dyDescent="0.25">
      <c r="A51" s="66">
        <v>39</v>
      </c>
      <c r="B51" s="66" t="s">
        <v>46</v>
      </c>
      <c r="C51" s="66">
        <v>0</v>
      </c>
      <c r="D51" s="67">
        <v>0</v>
      </c>
      <c r="E51" s="67">
        <f t="shared" si="3"/>
        <v>0</v>
      </c>
      <c r="F51" s="66">
        <v>0</v>
      </c>
      <c r="G51" s="67">
        <v>0</v>
      </c>
      <c r="H51" s="67">
        <f t="shared" si="4"/>
        <v>0</v>
      </c>
      <c r="I51" s="66">
        <v>0</v>
      </c>
      <c r="J51" s="67">
        <v>0</v>
      </c>
      <c r="K51" s="67">
        <f t="shared" si="5"/>
        <v>0</v>
      </c>
      <c r="L51" s="66">
        <v>105.66</v>
      </c>
      <c r="M51" s="66">
        <v>736.56</v>
      </c>
      <c r="N51" s="66">
        <v>707.67</v>
      </c>
    </row>
    <row r="52" spans="1:14" x14ac:dyDescent="0.25">
      <c r="A52" s="64"/>
      <c r="B52" s="64" t="s">
        <v>47</v>
      </c>
      <c r="C52" s="64">
        <f>SUM(C48:C51)</f>
        <v>10</v>
      </c>
      <c r="D52" s="65">
        <f>SUM(D48:D51)</f>
        <v>0.9</v>
      </c>
      <c r="E52" s="65">
        <f t="shared" si="3"/>
        <v>0.26522853859075235</v>
      </c>
      <c r="F52" s="64">
        <f>SUM(F48:F51)</f>
        <v>390</v>
      </c>
      <c r="G52" s="65">
        <f>SUM(G48:G51)</f>
        <v>1331.04</v>
      </c>
      <c r="H52" s="65">
        <f t="shared" si="4"/>
        <v>2.075587150521236</v>
      </c>
      <c r="I52" s="64">
        <f>SUM(I48:I51)</f>
        <v>168</v>
      </c>
      <c r="J52" s="65">
        <f>SUM(J48:J51)</f>
        <v>189.97</v>
      </c>
      <c r="K52" s="65">
        <f t="shared" si="5"/>
        <v>1.8408302486482297</v>
      </c>
      <c r="L52" s="64">
        <f>SUM(L48:L51)</f>
        <v>339.33</v>
      </c>
      <c r="M52" s="64">
        <f>SUM(M48:M51)</f>
        <v>64128.359999999993</v>
      </c>
      <c r="N52" s="64">
        <f>SUM(N48:N51)</f>
        <v>10319.799999999999</v>
      </c>
    </row>
    <row r="53" spans="1:14" x14ac:dyDescent="0.25">
      <c r="A53" s="66">
        <v>40</v>
      </c>
      <c r="B53" s="66" t="s">
        <v>48</v>
      </c>
      <c r="C53" s="66">
        <v>0</v>
      </c>
      <c r="D53" s="67">
        <v>0</v>
      </c>
      <c r="E53" s="67" t="e">
        <f t="shared" si="3"/>
        <v>#DIV/0!</v>
      </c>
      <c r="F53" s="66">
        <v>0</v>
      </c>
      <c r="G53" s="67">
        <v>0</v>
      </c>
      <c r="H53" s="67" t="e">
        <f t="shared" si="4"/>
        <v>#DIV/0!</v>
      </c>
      <c r="I53" s="66">
        <v>0</v>
      </c>
      <c r="J53" s="67">
        <v>0</v>
      </c>
      <c r="K53" s="67" t="e">
        <f t="shared" si="5"/>
        <v>#DIV/0!</v>
      </c>
      <c r="L53" s="66">
        <v>0</v>
      </c>
      <c r="M53" s="66">
        <v>0</v>
      </c>
      <c r="N53" s="66">
        <v>0</v>
      </c>
    </row>
    <row r="54" spans="1:14" x14ac:dyDescent="0.25">
      <c r="A54" s="66">
        <v>41</v>
      </c>
      <c r="B54" s="66" t="s">
        <v>49</v>
      </c>
      <c r="C54" s="66">
        <v>0</v>
      </c>
      <c r="D54" s="67">
        <v>0</v>
      </c>
      <c r="E54" s="67" t="e">
        <f t="shared" si="3"/>
        <v>#DIV/0!</v>
      </c>
      <c r="F54" s="66">
        <v>0</v>
      </c>
      <c r="G54" s="67">
        <v>0</v>
      </c>
      <c r="H54" s="67" t="e">
        <f t="shared" si="4"/>
        <v>#DIV/0!</v>
      </c>
      <c r="I54" s="66">
        <v>0</v>
      </c>
      <c r="J54" s="67">
        <v>0</v>
      </c>
      <c r="K54" s="67" t="e">
        <f t="shared" si="5"/>
        <v>#DIV/0!</v>
      </c>
      <c r="L54" s="66">
        <v>0</v>
      </c>
      <c r="M54" s="66">
        <v>0</v>
      </c>
      <c r="N54" s="66">
        <v>0</v>
      </c>
    </row>
    <row r="55" spans="1:14" x14ac:dyDescent="0.25">
      <c r="A55" s="66">
        <v>42</v>
      </c>
      <c r="B55" s="66" t="s">
        <v>50</v>
      </c>
      <c r="C55" s="66">
        <v>0</v>
      </c>
      <c r="D55" s="67">
        <v>0</v>
      </c>
      <c r="E55" s="67" t="e">
        <f t="shared" si="3"/>
        <v>#DIV/0!</v>
      </c>
      <c r="F55" s="66">
        <v>0</v>
      </c>
      <c r="G55" s="67">
        <v>0</v>
      </c>
      <c r="H55" s="67" t="e">
        <f t="shared" si="4"/>
        <v>#DIV/0!</v>
      </c>
      <c r="I55" s="66">
        <v>0</v>
      </c>
      <c r="J55" s="67">
        <v>0</v>
      </c>
      <c r="K55" s="67" t="e">
        <f t="shared" si="5"/>
        <v>#DIV/0!</v>
      </c>
      <c r="L55" s="66">
        <v>0</v>
      </c>
      <c r="M55" s="66">
        <v>0</v>
      </c>
      <c r="N55" s="66">
        <v>0</v>
      </c>
    </row>
    <row r="56" spans="1:14" x14ac:dyDescent="0.25">
      <c r="A56" s="66">
        <v>43</v>
      </c>
      <c r="B56" s="66" t="s">
        <v>51</v>
      </c>
      <c r="C56" s="66">
        <v>0</v>
      </c>
      <c r="D56" s="67">
        <v>0</v>
      </c>
      <c r="E56" s="67" t="e">
        <f t="shared" si="3"/>
        <v>#DIV/0!</v>
      </c>
      <c r="F56" s="66">
        <v>0</v>
      </c>
      <c r="G56" s="67">
        <v>0</v>
      </c>
      <c r="H56" s="67" t="e">
        <f t="shared" si="4"/>
        <v>#DIV/0!</v>
      </c>
      <c r="I56" s="66">
        <v>0</v>
      </c>
      <c r="J56" s="67">
        <v>0</v>
      </c>
      <c r="K56" s="67" t="e">
        <f t="shared" si="5"/>
        <v>#DIV/0!</v>
      </c>
      <c r="L56" s="66">
        <v>0</v>
      </c>
      <c r="M56" s="66">
        <v>0</v>
      </c>
      <c r="N56" s="66">
        <v>0</v>
      </c>
    </row>
    <row r="57" spans="1:14" x14ac:dyDescent="0.25">
      <c r="A57" s="64"/>
      <c r="B57" s="64" t="s">
        <v>52</v>
      </c>
      <c r="C57" s="64">
        <f>SUM(C53:C56)</f>
        <v>0</v>
      </c>
      <c r="D57" s="65">
        <f>SUM(D53:D56)</f>
        <v>0</v>
      </c>
      <c r="E57" s="65" t="e">
        <f t="shared" si="3"/>
        <v>#DIV/0!</v>
      </c>
      <c r="F57" s="64">
        <f>SUM(F53:F56)</f>
        <v>0</v>
      </c>
      <c r="G57" s="65">
        <f>SUM(G53:G56)</f>
        <v>0</v>
      </c>
      <c r="H57" s="65" t="e">
        <f t="shared" si="4"/>
        <v>#DIV/0!</v>
      </c>
      <c r="I57" s="64">
        <f>SUM(I53:I56)</f>
        <v>0</v>
      </c>
      <c r="J57" s="65">
        <f>SUM(J53:J56)</f>
        <v>0</v>
      </c>
      <c r="K57" s="65" t="e">
        <f t="shared" si="5"/>
        <v>#DIV/0!</v>
      </c>
      <c r="L57" s="64">
        <f>SUM(L53:L56)</f>
        <v>0</v>
      </c>
      <c r="M57" s="64">
        <f>SUM(M53:M56)</f>
        <v>0</v>
      </c>
      <c r="N57" s="64">
        <f>SUM(N53:N56)</f>
        <v>0</v>
      </c>
    </row>
    <row r="58" spans="1:14" x14ac:dyDescent="0.25">
      <c r="A58" s="64"/>
      <c r="B58" s="64" t="s">
        <v>82</v>
      </c>
      <c r="C58" s="64">
        <f>SUM(C34,C36,C41,C47,C52,C57)</f>
        <v>712</v>
      </c>
      <c r="D58" s="65">
        <f>SUM(D34,D36,D41,D47,D52,D57)</f>
        <v>4523.62</v>
      </c>
      <c r="E58" s="65">
        <f t="shared" si="3"/>
        <v>1.0868612781096711</v>
      </c>
      <c r="F58" s="64">
        <f>SUM(F34,F36,F41,F47,F52,F57)</f>
        <v>69582</v>
      </c>
      <c r="G58" s="65">
        <f>SUM(G34,G36,G41,G47,G52,G57)</f>
        <v>287218.94999999995</v>
      </c>
      <c r="H58" s="65">
        <f t="shared" si="4"/>
        <v>5.4420994886383998</v>
      </c>
      <c r="I58" s="64">
        <f>SUM(I34,I36,I41,I47,I52,I57)</f>
        <v>33978</v>
      </c>
      <c r="J58" s="65">
        <f>SUM(J34,J36,J41,J47,J52,J57)</f>
        <v>76749.19</v>
      </c>
      <c r="K58" s="65">
        <f t="shared" si="5"/>
        <v>5.1279376485910779</v>
      </c>
      <c r="L58" s="64">
        <f>SUM(L34,L36,L41,L47,L52,L57)</f>
        <v>416209.51</v>
      </c>
      <c r="M58" s="64">
        <f>SUM(M34,M36,M41,M47,M52,M57)</f>
        <v>5277723.2500000009</v>
      </c>
      <c r="N58" s="64">
        <f>SUM(N34,N36,N41,N47,N52,N57)</f>
        <v>1496687.27</v>
      </c>
    </row>
  </sheetData>
  <mergeCells count="5">
    <mergeCell ref="A2:K2"/>
    <mergeCell ref="A3:K3"/>
    <mergeCell ref="C4:D4"/>
    <mergeCell ref="F4:G4"/>
    <mergeCell ref="I4:J4"/>
  </mergeCells>
  <pageMargins left="0.7" right="0.7" top="0.75" bottom="0.75" header="0.3" footer="0.3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57"/>
  <sheetViews>
    <sheetView workbookViewId="0">
      <selection activeCell="M1" sqref="M1"/>
    </sheetView>
  </sheetViews>
  <sheetFormatPr defaultColWidth="9.140625" defaultRowHeight="15" x14ac:dyDescent="0.25"/>
  <cols>
    <col min="1" max="1" width="6.28515625" style="8" bestFit="1" customWidth="1"/>
    <col min="2" max="2" width="30.85546875" style="11" customWidth="1"/>
    <col min="3" max="3" width="8.85546875" style="8" customWidth="1"/>
    <col min="4" max="4" width="13.42578125" style="8" customWidth="1"/>
    <col min="5" max="5" width="12" style="10" customWidth="1"/>
    <col min="6" max="6" width="8.85546875" style="8" customWidth="1"/>
    <col min="7" max="7" width="13.28515625" style="8" customWidth="1"/>
    <col min="8" max="8" width="11.140625" style="10" customWidth="1"/>
    <col min="9" max="9" width="8.85546875" style="8" customWidth="1"/>
    <col min="10" max="10" width="11.85546875" style="8" customWidth="1"/>
    <col min="11" max="11" width="11.140625" style="10" customWidth="1"/>
    <col min="12" max="12" width="8.85546875" style="8" customWidth="1"/>
    <col min="13" max="13" width="13" style="8" customWidth="1"/>
    <col min="14" max="14" width="16.5703125" style="10" customWidth="1"/>
    <col min="15" max="15" width="10.85546875" style="8" hidden="1" customWidth="1"/>
    <col min="16" max="16" width="10.28515625" style="8" hidden="1" customWidth="1"/>
    <col min="17" max="18" width="9.140625" style="8" hidden="1" customWidth="1"/>
    <col min="19" max="19" width="9.140625" style="8" customWidth="1"/>
    <col min="20" max="16384" width="9.140625" style="8"/>
  </cols>
  <sheetData>
    <row r="1" spans="1:18" ht="15.75" x14ac:dyDescent="0.25">
      <c r="A1" s="25"/>
      <c r="B1" s="39" t="s">
        <v>196</v>
      </c>
      <c r="C1" s="26"/>
      <c r="D1" s="28" t="s">
        <v>0</v>
      </c>
      <c r="E1" s="27"/>
      <c r="F1" s="28"/>
      <c r="G1" s="37"/>
      <c r="H1" s="31" t="s">
        <v>119</v>
      </c>
      <c r="I1" s="26"/>
      <c r="J1" s="26"/>
      <c r="K1" s="31" t="s">
        <v>68</v>
      </c>
      <c r="L1" s="26"/>
      <c r="M1" s="31" t="s">
        <v>209</v>
      </c>
      <c r="N1" s="32"/>
    </row>
    <row r="2" spans="1:18" s="9" customFormat="1" ht="24" customHeight="1" x14ac:dyDescent="0.25">
      <c r="A2" s="80" t="s">
        <v>203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106"/>
    </row>
    <row r="3" spans="1:18" x14ac:dyDescent="0.25">
      <c r="A3" s="103" t="s">
        <v>120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5"/>
    </row>
    <row r="4" spans="1:18" ht="72" customHeight="1" x14ac:dyDescent="0.25">
      <c r="A4" s="101" t="s">
        <v>70</v>
      </c>
      <c r="B4" s="101" t="s">
        <v>1</v>
      </c>
      <c r="C4" s="107" t="s">
        <v>121</v>
      </c>
      <c r="D4" s="108"/>
      <c r="E4" s="36" t="s">
        <v>122</v>
      </c>
      <c r="F4" s="107" t="s">
        <v>123</v>
      </c>
      <c r="G4" s="108"/>
      <c r="H4" s="36" t="s">
        <v>124</v>
      </c>
      <c r="I4" s="107" t="s">
        <v>125</v>
      </c>
      <c r="J4" s="108"/>
      <c r="K4" s="36" t="s">
        <v>126</v>
      </c>
      <c r="L4" s="107" t="s">
        <v>127</v>
      </c>
      <c r="M4" s="108"/>
      <c r="N4" s="23" t="s">
        <v>128</v>
      </c>
      <c r="O4" s="62" t="s">
        <v>129</v>
      </c>
      <c r="P4" s="62" t="s">
        <v>130</v>
      </c>
      <c r="Q4" s="62" t="s">
        <v>131</v>
      </c>
      <c r="R4" s="62" t="s">
        <v>132</v>
      </c>
    </row>
    <row r="5" spans="1:18" x14ac:dyDescent="0.25">
      <c r="A5" s="102"/>
      <c r="B5" s="102"/>
      <c r="C5" s="6" t="s">
        <v>80</v>
      </c>
      <c r="D5" s="6" t="s">
        <v>81</v>
      </c>
      <c r="E5" s="23" t="s">
        <v>92</v>
      </c>
      <c r="F5" s="6" t="s">
        <v>80</v>
      </c>
      <c r="G5" s="6" t="s">
        <v>81</v>
      </c>
      <c r="H5" s="23" t="s">
        <v>92</v>
      </c>
      <c r="I5" s="6" t="s">
        <v>80</v>
      </c>
      <c r="J5" s="6" t="s">
        <v>81</v>
      </c>
      <c r="K5" s="23" t="s">
        <v>92</v>
      </c>
      <c r="L5" s="6" t="s">
        <v>80</v>
      </c>
      <c r="M5" s="6" t="s">
        <v>81</v>
      </c>
      <c r="N5" s="23" t="s">
        <v>92</v>
      </c>
    </row>
    <row r="6" spans="1:18" x14ac:dyDescent="0.25">
      <c r="A6" s="66">
        <v>1</v>
      </c>
      <c r="B6" s="69" t="s">
        <v>2</v>
      </c>
      <c r="C6" s="66">
        <v>12</v>
      </c>
      <c r="D6" s="66">
        <v>27.49</v>
      </c>
      <c r="E6" s="67">
        <f t="shared" ref="E6:E37" si="0">(D6/O6)*100</f>
        <v>100</v>
      </c>
      <c r="F6" s="66">
        <v>0</v>
      </c>
      <c r="G6" s="66">
        <v>0</v>
      </c>
      <c r="H6" s="67">
        <f t="shared" ref="H6:H37" si="1">(G6/P6)*100</f>
        <v>0</v>
      </c>
      <c r="I6" s="66">
        <v>11</v>
      </c>
      <c r="J6" s="66">
        <v>125.26</v>
      </c>
      <c r="K6" s="67">
        <f t="shared" ref="K6:K37" si="2">(J6/Q6)*100</f>
        <v>0.42978035430974382</v>
      </c>
      <c r="L6" s="66">
        <v>201</v>
      </c>
      <c r="M6" s="66">
        <v>209.09</v>
      </c>
      <c r="N6" s="67">
        <f t="shared" ref="N6:N37" si="3">(M6/R6)*100</f>
        <v>2.3447995891077671</v>
      </c>
      <c r="O6" s="66">
        <v>27.49</v>
      </c>
      <c r="P6" s="66">
        <v>541.66999999999996</v>
      </c>
      <c r="Q6" s="66">
        <v>29145.119999999999</v>
      </c>
      <c r="R6" s="66">
        <v>8917.18</v>
      </c>
    </row>
    <row r="7" spans="1:18" x14ac:dyDescent="0.25">
      <c r="A7" s="66">
        <v>2</v>
      </c>
      <c r="B7" s="69" t="s">
        <v>3</v>
      </c>
      <c r="C7" s="66">
        <v>0</v>
      </c>
      <c r="D7" s="66">
        <v>0</v>
      </c>
      <c r="E7" s="67" t="e">
        <f t="shared" si="0"/>
        <v>#DIV/0!</v>
      </c>
      <c r="F7" s="66">
        <v>0</v>
      </c>
      <c r="G7" s="66">
        <v>0</v>
      </c>
      <c r="H7" s="67">
        <f t="shared" si="1"/>
        <v>0</v>
      </c>
      <c r="I7" s="66">
        <v>2</v>
      </c>
      <c r="J7" s="66">
        <v>25.57</v>
      </c>
      <c r="K7" s="67">
        <f t="shared" si="2"/>
        <v>0.5599952694963547</v>
      </c>
      <c r="L7" s="66">
        <v>16</v>
      </c>
      <c r="M7" s="66">
        <v>7.89</v>
      </c>
      <c r="N7" s="67">
        <f t="shared" si="3"/>
        <v>0.39009581821238221</v>
      </c>
      <c r="O7" s="66">
        <v>0</v>
      </c>
      <c r="P7" s="66">
        <v>50.8</v>
      </c>
      <c r="Q7" s="66">
        <v>4566.1099999999997</v>
      </c>
      <c r="R7" s="66">
        <v>2022.58</v>
      </c>
    </row>
    <row r="8" spans="1:18" x14ac:dyDescent="0.25">
      <c r="A8" s="66">
        <v>3</v>
      </c>
      <c r="B8" s="69" t="s">
        <v>4</v>
      </c>
      <c r="C8" s="66">
        <v>0</v>
      </c>
      <c r="D8" s="66">
        <v>0</v>
      </c>
      <c r="E8" s="67" t="e">
        <f t="shared" si="0"/>
        <v>#DIV/0!</v>
      </c>
      <c r="F8" s="66">
        <v>0</v>
      </c>
      <c r="G8" s="66">
        <v>0</v>
      </c>
      <c r="H8" s="67">
        <f t="shared" si="1"/>
        <v>0</v>
      </c>
      <c r="I8" s="66">
        <v>0</v>
      </c>
      <c r="J8" s="66">
        <v>0</v>
      </c>
      <c r="K8" s="67">
        <f t="shared" si="2"/>
        <v>0</v>
      </c>
      <c r="L8" s="66">
        <v>2</v>
      </c>
      <c r="M8" s="66">
        <v>3.99</v>
      </c>
      <c r="N8" s="67">
        <f t="shared" si="3"/>
        <v>7.4049329101943104E-2</v>
      </c>
      <c r="O8" s="66">
        <v>0</v>
      </c>
      <c r="P8" s="66">
        <v>116.64</v>
      </c>
      <c r="Q8" s="66">
        <v>6515.27</v>
      </c>
      <c r="R8" s="66">
        <v>5388.3</v>
      </c>
    </row>
    <row r="9" spans="1:18" x14ac:dyDescent="0.25">
      <c r="A9" s="66">
        <v>4</v>
      </c>
      <c r="B9" s="69" t="s">
        <v>5</v>
      </c>
      <c r="C9" s="66">
        <v>2</v>
      </c>
      <c r="D9" s="66">
        <v>6.73</v>
      </c>
      <c r="E9" s="67">
        <f t="shared" si="0"/>
        <v>31.375291375291383</v>
      </c>
      <c r="F9" s="66">
        <v>0</v>
      </c>
      <c r="G9" s="66">
        <v>0</v>
      </c>
      <c r="H9" s="67">
        <f t="shared" si="1"/>
        <v>0</v>
      </c>
      <c r="I9" s="66">
        <v>18</v>
      </c>
      <c r="J9" s="66">
        <v>166.09</v>
      </c>
      <c r="K9" s="67">
        <f t="shared" si="2"/>
        <v>0.65299681069894122</v>
      </c>
      <c r="L9" s="66">
        <v>80</v>
      </c>
      <c r="M9" s="66">
        <v>186.82</v>
      </c>
      <c r="N9" s="67">
        <f t="shared" si="3"/>
        <v>2.0249229625310128</v>
      </c>
      <c r="O9" s="66">
        <v>21.45</v>
      </c>
      <c r="P9" s="66">
        <v>643.86</v>
      </c>
      <c r="Q9" s="66">
        <v>25435.040000000001</v>
      </c>
      <c r="R9" s="66">
        <v>9226.0300000000007</v>
      </c>
    </row>
    <row r="10" spans="1:18" x14ac:dyDescent="0.25">
      <c r="A10" s="66">
        <v>5</v>
      </c>
      <c r="B10" s="69" t="s">
        <v>6</v>
      </c>
      <c r="C10" s="66">
        <v>0</v>
      </c>
      <c r="D10" s="66">
        <v>0</v>
      </c>
      <c r="E10" s="67" t="e">
        <f t="shared" si="0"/>
        <v>#DIV/0!</v>
      </c>
      <c r="F10" s="66">
        <v>0</v>
      </c>
      <c r="G10" s="66">
        <v>0</v>
      </c>
      <c r="H10" s="67" t="e">
        <f t="shared" si="1"/>
        <v>#DIV/0!</v>
      </c>
      <c r="I10" s="66">
        <v>4</v>
      </c>
      <c r="J10" s="66">
        <v>83.64</v>
      </c>
      <c r="K10" s="67">
        <f t="shared" si="2"/>
        <v>4.8542111616677497</v>
      </c>
      <c r="L10" s="66">
        <v>103</v>
      </c>
      <c r="M10" s="66">
        <v>335.8</v>
      </c>
      <c r="N10" s="67">
        <f t="shared" si="3"/>
        <v>0.72166895940193032</v>
      </c>
      <c r="O10" s="66">
        <v>0</v>
      </c>
      <c r="P10" s="66">
        <v>0</v>
      </c>
      <c r="Q10" s="66">
        <v>1723.04</v>
      </c>
      <c r="R10" s="66">
        <v>46531.03</v>
      </c>
    </row>
    <row r="11" spans="1:18" x14ac:dyDescent="0.25">
      <c r="A11" s="66">
        <v>6</v>
      </c>
      <c r="B11" s="69" t="s">
        <v>7</v>
      </c>
      <c r="C11" s="66">
        <v>0</v>
      </c>
      <c r="D11" s="66">
        <v>0</v>
      </c>
      <c r="E11" s="67" t="e">
        <f t="shared" si="0"/>
        <v>#DIV/0!</v>
      </c>
      <c r="F11" s="66">
        <v>0</v>
      </c>
      <c r="G11" s="66">
        <v>0</v>
      </c>
      <c r="H11" s="67">
        <f t="shared" si="1"/>
        <v>0</v>
      </c>
      <c r="I11" s="66">
        <v>4</v>
      </c>
      <c r="J11" s="66">
        <v>11.42</v>
      </c>
      <c r="K11" s="67">
        <f t="shared" si="2"/>
        <v>0.15886617958833907</v>
      </c>
      <c r="L11" s="66">
        <v>22</v>
      </c>
      <c r="M11" s="66">
        <v>34.54</v>
      </c>
      <c r="N11" s="67">
        <f t="shared" si="3"/>
        <v>0.3806182236126554</v>
      </c>
      <c r="O11" s="66">
        <v>0</v>
      </c>
      <c r="P11" s="66">
        <v>172.95</v>
      </c>
      <c r="Q11" s="66">
        <v>7188.44</v>
      </c>
      <c r="R11" s="66">
        <v>9074.7099999999991</v>
      </c>
    </row>
    <row r="12" spans="1:18" x14ac:dyDescent="0.25">
      <c r="A12" s="66">
        <v>7</v>
      </c>
      <c r="B12" s="69" t="s">
        <v>8</v>
      </c>
      <c r="C12" s="66">
        <v>11</v>
      </c>
      <c r="D12" s="66">
        <v>135.07</v>
      </c>
      <c r="E12" s="67">
        <f t="shared" si="0"/>
        <v>95.7807403205219</v>
      </c>
      <c r="F12" s="66">
        <v>1</v>
      </c>
      <c r="G12" s="66">
        <v>1.1000000000000001</v>
      </c>
      <c r="H12" s="67">
        <f t="shared" si="1"/>
        <v>4.4570502431118317</v>
      </c>
      <c r="I12" s="66">
        <v>3</v>
      </c>
      <c r="J12" s="66">
        <v>15.56</v>
      </c>
      <c r="K12" s="67">
        <f t="shared" si="2"/>
        <v>1.1719426682031469</v>
      </c>
      <c r="L12" s="66">
        <v>2</v>
      </c>
      <c r="M12" s="66">
        <v>2.11</v>
      </c>
      <c r="N12" s="67">
        <f t="shared" si="3"/>
        <v>0.99711733850007078</v>
      </c>
      <c r="O12" s="66">
        <v>141.02000000000001</v>
      </c>
      <c r="P12" s="66">
        <v>24.68</v>
      </c>
      <c r="Q12" s="66">
        <v>1327.71</v>
      </c>
      <c r="R12" s="66">
        <v>211.61</v>
      </c>
    </row>
    <row r="13" spans="1:18" x14ac:dyDescent="0.25">
      <c r="A13" s="66">
        <v>8</v>
      </c>
      <c r="B13" s="69" t="s">
        <v>9</v>
      </c>
      <c r="C13" s="66">
        <v>0</v>
      </c>
      <c r="D13" s="66">
        <v>0</v>
      </c>
      <c r="E13" s="67" t="e">
        <f t="shared" si="0"/>
        <v>#DIV/0!</v>
      </c>
      <c r="F13" s="66">
        <v>0</v>
      </c>
      <c r="G13" s="66">
        <v>0</v>
      </c>
      <c r="H13" s="67">
        <f t="shared" si="1"/>
        <v>0</v>
      </c>
      <c r="I13" s="66">
        <v>13</v>
      </c>
      <c r="J13" s="66">
        <v>0</v>
      </c>
      <c r="K13" s="67">
        <f t="shared" si="2"/>
        <v>0</v>
      </c>
      <c r="L13" s="66">
        <v>37</v>
      </c>
      <c r="M13" s="66">
        <v>1.37</v>
      </c>
      <c r="N13" s="67">
        <f t="shared" si="3"/>
        <v>0.11552212628170534</v>
      </c>
      <c r="O13" s="66">
        <v>0</v>
      </c>
      <c r="P13" s="66">
        <v>199.06</v>
      </c>
      <c r="Q13" s="66">
        <v>7581.04</v>
      </c>
      <c r="R13" s="66">
        <v>1185.92</v>
      </c>
    </row>
    <row r="14" spans="1:18" x14ac:dyDescent="0.25">
      <c r="A14" s="66">
        <v>9</v>
      </c>
      <c r="B14" s="69" t="s">
        <v>10</v>
      </c>
      <c r="C14" s="66">
        <v>158</v>
      </c>
      <c r="D14" s="66">
        <v>625.35</v>
      </c>
      <c r="E14" s="67">
        <f t="shared" si="0"/>
        <v>83.703654129299963</v>
      </c>
      <c r="F14" s="66">
        <v>2</v>
      </c>
      <c r="G14" s="66">
        <v>18.899999999999999</v>
      </c>
      <c r="H14" s="67">
        <f t="shared" si="1"/>
        <v>0.36169410629979276</v>
      </c>
      <c r="I14" s="66">
        <v>135</v>
      </c>
      <c r="J14" s="66">
        <v>2339.64</v>
      </c>
      <c r="K14" s="67">
        <f t="shared" si="2"/>
        <v>1.227955786159848</v>
      </c>
      <c r="L14" s="66">
        <v>130</v>
      </c>
      <c r="M14" s="66">
        <v>321</v>
      </c>
      <c r="N14" s="67">
        <f t="shared" si="3"/>
        <v>0.53110250427239702</v>
      </c>
      <c r="O14" s="66">
        <v>747.1</v>
      </c>
      <c r="P14" s="66">
        <v>5225.41</v>
      </c>
      <c r="Q14" s="66">
        <v>190531.29</v>
      </c>
      <c r="R14" s="66">
        <v>60440.31</v>
      </c>
    </row>
    <row r="15" spans="1:18" x14ac:dyDescent="0.25">
      <c r="A15" s="66">
        <v>10</v>
      </c>
      <c r="B15" s="69" t="s">
        <v>11</v>
      </c>
      <c r="C15" s="66">
        <v>11</v>
      </c>
      <c r="D15" s="66">
        <v>3.34</v>
      </c>
      <c r="E15" s="67">
        <f t="shared" si="0"/>
        <v>0.76804562282981115</v>
      </c>
      <c r="F15" s="66">
        <v>0</v>
      </c>
      <c r="G15" s="66">
        <v>0</v>
      </c>
      <c r="H15" s="67">
        <f t="shared" si="1"/>
        <v>0</v>
      </c>
      <c r="I15" s="66">
        <v>156</v>
      </c>
      <c r="J15" s="66">
        <v>1744.4</v>
      </c>
      <c r="K15" s="67">
        <f t="shared" si="2"/>
        <v>0.46969386751703412</v>
      </c>
      <c r="L15" s="66">
        <v>187</v>
      </c>
      <c r="M15" s="66">
        <v>245.93</v>
      </c>
      <c r="N15" s="67">
        <f t="shared" si="3"/>
        <v>1.3199908325769854</v>
      </c>
      <c r="O15" s="66">
        <v>434.87</v>
      </c>
      <c r="P15" s="66">
        <v>6603.1</v>
      </c>
      <c r="Q15" s="66">
        <v>371390.84</v>
      </c>
      <c r="R15" s="66">
        <v>18631.189999999999</v>
      </c>
    </row>
    <row r="16" spans="1:18" x14ac:dyDescent="0.25">
      <c r="A16" s="66">
        <v>11</v>
      </c>
      <c r="B16" s="69" t="s">
        <v>12</v>
      </c>
      <c r="C16" s="66">
        <v>0</v>
      </c>
      <c r="D16" s="66">
        <v>0</v>
      </c>
      <c r="E16" s="67" t="e">
        <f t="shared" si="0"/>
        <v>#DIV/0!</v>
      </c>
      <c r="F16" s="66">
        <v>0</v>
      </c>
      <c r="G16" s="66">
        <v>0</v>
      </c>
      <c r="H16" s="67">
        <f t="shared" si="1"/>
        <v>0</v>
      </c>
      <c r="I16" s="66">
        <v>34</v>
      </c>
      <c r="J16" s="66">
        <v>851.59</v>
      </c>
      <c r="K16" s="67">
        <f t="shared" si="2"/>
        <v>1.0652141091742207</v>
      </c>
      <c r="L16" s="66">
        <v>36</v>
      </c>
      <c r="M16" s="66">
        <v>28.67</v>
      </c>
      <c r="N16" s="67">
        <f t="shared" si="3"/>
        <v>1.1815761492239596</v>
      </c>
      <c r="O16" s="66">
        <v>0</v>
      </c>
      <c r="P16" s="66">
        <v>57.88</v>
      </c>
      <c r="Q16" s="66">
        <v>79945.429999999993</v>
      </c>
      <c r="R16" s="66">
        <v>2426.42</v>
      </c>
    </row>
    <row r="17" spans="1:18" x14ac:dyDescent="0.25">
      <c r="A17" s="66">
        <v>12</v>
      </c>
      <c r="B17" s="69" t="s">
        <v>13</v>
      </c>
      <c r="C17" s="66">
        <v>0</v>
      </c>
      <c r="D17" s="66">
        <v>0</v>
      </c>
      <c r="E17" s="67">
        <f t="shared" si="0"/>
        <v>0</v>
      </c>
      <c r="F17" s="66">
        <v>5</v>
      </c>
      <c r="G17" s="66">
        <v>72.489999999999995</v>
      </c>
      <c r="H17" s="67">
        <f t="shared" si="1"/>
        <v>2.9708894635677718</v>
      </c>
      <c r="I17" s="66">
        <v>13</v>
      </c>
      <c r="J17" s="66">
        <v>108.88</v>
      </c>
      <c r="K17" s="67">
        <f t="shared" si="2"/>
        <v>0.71945060616092349</v>
      </c>
      <c r="L17" s="66">
        <v>85</v>
      </c>
      <c r="M17" s="66">
        <v>167.8</v>
      </c>
      <c r="N17" s="67">
        <f t="shared" si="3"/>
        <v>0.77591715905191994</v>
      </c>
      <c r="O17" s="66">
        <v>792.43</v>
      </c>
      <c r="P17" s="66">
        <v>2440.0100000000002</v>
      </c>
      <c r="Q17" s="66">
        <v>15133.77</v>
      </c>
      <c r="R17" s="66">
        <v>21626.02</v>
      </c>
    </row>
    <row r="18" spans="1:18" ht="29.25" x14ac:dyDescent="0.25">
      <c r="A18" s="64"/>
      <c r="B18" s="68" t="s">
        <v>14</v>
      </c>
      <c r="C18" s="64">
        <f>SUM(C6:C17)</f>
        <v>194</v>
      </c>
      <c r="D18" s="64">
        <f>SUM(D6:D17)</f>
        <v>797.98</v>
      </c>
      <c r="E18" s="65">
        <f t="shared" si="0"/>
        <v>36.869097562327887</v>
      </c>
      <c r="F18" s="64">
        <f>SUM(F6:F17)</f>
        <v>8</v>
      </c>
      <c r="G18" s="64">
        <f>SUM(G6:G17)</f>
        <v>92.49</v>
      </c>
      <c r="H18" s="65">
        <f t="shared" si="1"/>
        <v>0.5753275367223063</v>
      </c>
      <c r="I18" s="64">
        <f>SUM(I6:I17)</f>
        <v>393</v>
      </c>
      <c r="J18" s="64">
        <f>SUM(J6:J17)</f>
        <v>5472.05</v>
      </c>
      <c r="K18" s="65">
        <f t="shared" si="2"/>
        <v>0.73898377964331652</v>
      </c>
      <c r="L18" s="64">
        <f>SUM(L6:L17)</f>
        <v>901</v>
      </c>
      <c r="M18" s="64">
        <f>SUM(M6:M17)</f>
        <v>1545.01</v>
      </c>
      <c r="N18" s="65">
        <f t="shared" si="3"/>
        <v>0.83207625108182681</v>
      </c>
      <c r="O18" s="64">
        <f>SUM(O6:O17)</f>
        <v>2164.36</v>
      </c>
      <c r="P18" s="64">
        <f>SUM(P6:P17)</f>
        <v>16076.06</v>
      </c>
      <c r="Q18" s="64">
        <f>SUM(Q6:Q17)</f>
        <v>740483.10000000009</v>
      </c>
      <c r="R18" s="64">
        <f>SUM(R6:R17)</f>
        <v>185681.3</v>
      </c>
    </row>
    <row r="19" spans="1:18" x14ac:dyDescent="0.25">
      <c r="A19" s="66">
        <v>13</v>
      </c>
      <c r="B19" s="69" t="s">
        <v>15</v>
      </c>
      <c r="C19" s="66">
        <v>0</v>
      </c>
      <c r="D19" s="66">
        <v>0</v>
      </c>
      <c r="E19" s="67" t="e">
        <f t="shared" si="0"/>
        <v>#DIV/0!</v>
      </c>
      <c r="F19" s="66">
        <v>0</v>
      </c>
      <c r="G19" s="66">
        <v>0</v>
      </c>
      <c r="H19" s="67">
        <f t="shared" si="1"/>
        <v>0</v>
      </c>
      <c r="I19" s="66">
        <v>1</v>
      </c>
      <c r="J19" s="66">
        <v>23.04</v>
      </c>
      <c r="K19" s="67">
        <f t="shared" si="2"/>
        <v>0.35692155161730077</v>
      </c>
      <c r="L19" s="66">
        <v>363</v>
      </c>
      <c r="M19" s="66">
        <v>188.91</v>
      </c>
      <c r="N19" s="67">
        <f t="shared" si="3"/>
        <v>1.5432260130509654</v>
      </c>
      <c r="O19" s="66">
        <v>0</v>
      </c>
      <c r="P19" s="66">
        <v>325.13</v>
      </c>
      <c r="Q19" s="66">
        <v>6455.2</v>
      </c>
      <c r="R19" s="66">
        <v>12241.24</v>
      </c>
    </row>
    <row r="20" spans="1:18" x14ac:dyDescent="0.25">
      <c r="A20" s="66">
        <v>14</v>
      </c>
      <c r="B20" s="69" t="s">
        <v>16</v>
      </c>
      <c r="C20" s="66">
        <v>0</v>
      </c>
      <c r="D20" s="66">
        <v>0</v>
      </c>
      <c r="E20" s="67" t="e">
        <f t="shared" si="0"/>
        <v>#DIV/0!</v>
      </c>
      <c r="F20" s="66">
        <v>0</v>
      </c>
      <c r="G20" s="66">
        <v>0</v>
      </c>
      <c r="H20" s="67" t="e">
        <f t="shared" si="1"/>
        <v>#DIV/0!</v>
      </c>
      <c r="I20" s="66">
        <v>0</v>
      </c>
      <c r="J20" s="66">
        <v>0</v>
      </c>
      <c r="K20" s="67" t="e">
        <f t="shared" si="2"/>
        <v>#DIV/0!</v>
      </c>
      <c r="L20" s="66">
        <v>0</v>
      </c>
      <c r="M20" s="66">
        <v>0</v>
      </c>
      <c r="N20" s="67" t="e">
        <f t="shared" si="3"/>
        <v>#DIV/0!</v>
      </c>
      <c r="O20" s="66">
        <v>0</v>
      </c>
      <c r="P20" s="66">
        <v>0</v>
      </c>
      <c r="Q20" s="66">
        <v>0</v>
      </c>
      <c r="R20" s="66">
        <v>0</v>
      </c>
    </row>
    <row r="21" spans="1:18" x14ac:dyDescent="0.25">
      <c r="A21" s="66">
        <v>15</v>
      </c>
      <c r="B21" s="69" t="s">
        <v>17</v>
      </c>
      <c r="C21" s="66">
        <v>0</v>
      </c>
      <c r="D21" s="66">
        <v>0</v>
      </c>
      <c r="E21" s="67" t="e">
        <f t="shared" si="0"/>
        <v>#DIV/0!</v>
      </c>
      <c r="F21" s="66">
        <v>0</v>
      </c>
      <c r="G21" s="66">
        <v>0</v>
      </c>
      <c r="H21" s="67" t="e">
        <f t="shared" si="1"/>
        <v>#DIV/0!</v>
      </c>
      <c r="I21" s="66">
        <v>0</v>
      </c>
      <c r="J21" s="66">
        <v>0</v>
      </c>
      <c r="K21" s="67" t="e">
        <f t="shared" si="2"/>
        <v>#DIV/0!</v>
      </c>
      <c r="L21" s="66">
        <v>0</v>
      </c>
      <c r="M21" s="66">
        <v>0</v>
      </c>
      <c r="N21" s="67">
        <f t="shared" si="3"/>
        <v>0</v>
      </c>
      <c r="O21" s="66">
        <v>0</v>
      </c>
      <c r="P21" s="66">
        <v>0</v>
      </c>
      <c r="Q21" s="66">
        <v>0</v>
      </c>
      <c r="R21" s="66">
        <v>165.97</v>
      </c>
    </row>
    <row r="22" spans="1:18" x14ac:dyDescent="0.25">
      <c r="A22" s="66">
        <v>16</v>
      </c>
      <c r="B22" s="69" t="s">
        <v>18</v>
      </c>
      <c r="C22" s="66">
        <v>90</v>
      </c>
      <c r="D22" s="66">
        <v>599.85</v>
      </c>
      <c r="E22" s="67">
        <f t="shared" si="0"/>
        <v>3.9826604716383587</v>
      </c>
      <c r="F22" s="66">
        <v>0</v>
      </c>
      <c r="G22" s="66">
        <v>0</v>
      </c>
      <c r="H22" s="67" t="e">
        <f t="shared" si="1"/>
        <v>#DIV/0!</v>
      </c>
      <c r="I22" s="66">
        <v>10</v>
      </c>
      <c r="J22" s="66">
        <v>288.45999999999998</v>
      </c>
      <c r="K22" s="67">
        <f t="shared" si="2"/>
        <v>1.5067166572472934</v>
      </c>
      <c r="L22" s="66">
        <v>120</v>
      </c>
      <c r="M22" s="66">
        <v>170.26</v>
      </c>
      <c r="N22" s="67">
        <f t="shared" si="3"/>
        <v>0.34958171744697347</v>
      </c>
      <c r="O22" s="66">
        <v>15061.54</v>
      </c>
      <c r="P22" s="66">
        <v>0</v>
      </c>
      <c r="Q22" s="66">
        <v>19144.939999999999</v>
      </c>
      <c r="R22" s="66">
        <v>48703.92</v>
      </c>
    </row>
    <row r="23" spans="1:18" x14ac:dyDescent="0.25">
      <c r="A23" s="66">
        <v>17</v>
      </c>
      <c r="B23" s="69" t="s">
        <v>19</v>
      </c>
      <c r="C23" s="66">
        <v>0</v>
      </c>
      <c r="D23" s="66">
        <v>0</v>
      </c>
      <c r="E23" s="67" t="e">
        <f t="shared" si="0"/>
        <v>#DIV/0!</v>
      </c>
      <c r="F23" s="66">
        <v>0</v>
      </c>
      <c r="G23" s="66">
        <v>0</v>
      </c>
      <c r="H23" s="67">
        <f t="shared" si="1"/>
        <v>0</v>
      </c>
      <c r="I23" s="66">
        <v>13</v>
      </c>
      <c r="J23" s="66">
        <v>294.39999999999998</v>
      </c>
      <c r="K23" s="67">
        <f t="shared" si="2"/>
        <v>1.3251585216380293</v>
      </c>
      <c r="L23" s="66">
        <v>168</v>
      </c>
      <c r="M23" s="66">
        <v>449.7</v>
      </c>
      <c r="N23" s="67">
        <f t="shared" si="3"/>
        <v>1.1896985911714681</v>
      </c>
      <c r="O23" s="66">
        <v>0</v>
      </c>
      <c r="P23" s="66">
        <v>998.59</v>
      </c>
      <c r="Q23" s="66">
        <v>22216.21</v>
      </c>
      <c r="R23" s="66">
        <v>37799.49</v>
      </c>
    </row>
    <row r="24" spans="1:18" x14ac:dyDescent="0.25">
      <c r="A24" s="66">
        <v>18</v>
      </c>
      <c r="B24" s="69" t="s">
        <v>20</v>
      </c>
      <c r="C24" s="66">
        <v>0</v>
      </c>
      <c r="D24" s="66">
        <v>0</v>
      </c>
      <c r="E24" s="67" t="e">
        <f t="shared" si="0"/>
        <v>#DIV/0!</v>
      </c>
      <c r="F24" s="66">
        <v>0</v>
      </c>
      <c r="G24" s="66">
        <v>0</v>
      </c>
      <c r="H24" s="67">
        <f t="shared" si="1"/>
        <v>0</v>
      </c>
      <c r="I24" s="66">
        <v>0</v>
      </c>
      <c r="J24" s="66">
        <v>0</v>
      </c>
      <c r="K24" s="67">
        <f t="shared" si="2"/>
        <v>0</v>
      </c>
      <c r="L24" s="66">
        <v>0</v>
      </c>
      <c r="M24" s="66">
        <v>0</v>
      </c>
      <c r="N24" s="67">
        <f t="shared" si="3"/>
        <v>0</v>
      </c>
      <c r="O24" s="66">
        <v>0</v>
      </c>
      <c r="P24" s="66">
        <v>51.21</v>
      </c>
      <c r="Q24" s="66">
        <v>5483.63</v>
      </c>
      <c r="R24" s="66">
        <v>581.16999999999996</v>
      </c>
    </row>
    <row r="25" spans="1:18" x14ac:dyDescent="0.25">
      <c r="A25" s="66">
        <v>19</v>
      </c>
      <c r="B25" s="69" t="s">
        <v>21</v>
      </c>
      <c r="C25" s="66">
        <v>0</v>
      </c>
      <c r="D25" s="66">
        <v>0</v>
      </c>
      <c r="E25" s="67" t="e">
        <f t="shared" si="0"/>
        <v>#DIV/0!</v>
      </c>
      <c r="F25" s="66">
        <v>0</v>
      </c>
      <c r="G25" s="66">
        <v>0</v>
      </c>
      <c r="H25" s="67" t="e">
        <f t="shared" si="1"/>
        <v>#DIV/0!</v>
      </c>
      <c r="I25" s="66">
        <v>0</v>
      </c>
      <c r="J25" s="66">
        <v>0</v>
      </c>
      <c r="K25" s="67" t="e">
        <f t="shared" si="2"/>
        <v>#DIV/0!</v>
      </c>
      <c r="L25" s="66">
        <v>0</v>
      </c>
      <c r="M25" s="66">
        <v>0</v>
      </c>
      <c r="N25" s="67">
        <f t="shared" si="3"/>
        <v>0</v>
      </c>
      <c r="O25" s="66">
        <v>0</v>
      </c>
      <c r="P25" s="66">
        <v>0</v>
      </c>
      <c r="Q25" s="66">
        <v>0</v>
      </c>
      <c r="R25" s="66">
        <v>9.76</v>
      </c>
    </row>
    <row r="26" spans="1:18" x14ac:dyDescent="0.25">
      <c r="A26" s="66">
        <v>20</v>
      </c>
      <c r="B26" s="69" t="s">
        <v>22</v>
      </c>
      <c r="C26" s="66">
        <v>0</v>
      </c>
      <c r="D26" s="66">
        <v>0</v>
      </c>
      <c r="E26" s="67" t="e">
        <f t="shared" si="0"/>
        <v>#DIV/0!</v>
      </c>
      <c r="F26" s="66">
        <v>0</v>
      </c>
      <c r="G26" s="66">
        <v>0</v>
      </c>
      <c r="H26" s="67" t="e">
        <f t="shared" si="1"/>
        <v>#DIV/0!</v>
      </c>
      <c r="I26" s="66">
        <v>0</v>
      </c>
      <c r="J26" s="66">
        <v>0</v>
      </c>
      <c r="K26" s="67" t="e">
        <f t="shared" si="2"/>
        <v>#DIV/0!</v>
      </c>
      <c r="L26" s="66">
        <v>0</v>
      </c>
      <c r="M26" s="66">
        <v>0</v>
      </c>
      <c r="N26" s="67" t="e">
        <f t="shared" si="3"/>
        <v>#DIV/0!</v>
      </c>
      <c r="O26" s="66">
        <v>0</v>
      </c>
      <c r="P26" s="66">
        <v>0</v>
      </c>
      <c r="Q26" s="66">
        <v>0</v>
      </c>
      <c r="R26" s="66">
        <v>0</v>
      </c>
    </row>
    <row r="27" spans="1:18" x14ac:dyDescent="0.25">
      <c r="A27" s="66">
        <v>21</v>
      </c>
      <c r="B27" s="69" t="s">
        <v>23</v>
      </c>
      <c r="C27" s="66">
        <v>0</v>
      </c>
      <c r="D27" s="66">
        <v>0</v>
      </c>
      <c r="E27" s="67" t="e">
        <f t="shared" si="0"/>
        <v>#DIV/0!</v>
      </c>
      <c r="F27" s="66">
        <v>0</v>
      </c>
      <c r="G27" s="66">
        <v>0</v>
      </c>
      <c r="H27" s="67">
        <f t="shared" si="1"/>
        <v>0</v>
      </c>
      <c r="I27" s="66">
        <v>1</v>
      </c>
      <c r="J27" s="66">
        <v>22.91</v>
      </c>
      <c r="K27" s="67">
        <f t="shared" si="2"/>
        <v>0.87799643589399656</v>
      </c>
      <c r="L27" s="66">
        <v>23</v>
      </c>
      <c r="M27" s="66">
        <v>32.29</v>
      </c>
      <c r="N27" s="67">
        <f t="shared" si="3"/>
        <v>0.67615814855376699</v>
      </c>
      <c r="O27" s="66">
        <v>0</v>
      </c>
      <c r="P27" s="66">
        <v>97.69</v>
      </c>
      <c r="Q27" s="66">
        <v>2609.35</v>
      </c>
      <c r="R27" s="66">
        <v>4775.51</v>
      </c>
    </row>
    <row r="28" spans="1:18" x14ac:dyDescent="0.25">
      <c r="A28" s="66">
        <v>22</v>
      </c>
      <c r="B28" s="69" t="s">
        <v>24</v>
      </c>
      <c r="C28" s="66">
        <v>0</v>
      </c>
      <c r="D28" s="66">
        <v>0</v>
      </c>
      <c r="E28" s="67" t="e">
        <f t="shared" si="0"/>
        <v>#DIV/0!</v>
      </c>
      <c r="F28" s="66">
        <v>0</v>
      </c>
      <c r="G28" s="66">
        <v>0</v>
      </c>
      <c r="H28" s="67" t="e">
        <f t="shared" si="1"/>
        <v>#DIV/0!</v>
      </c>
      <c r="I28" s="66">
        <v>0</v>
      </c>
      <c r="J28" s="66">
        <v>0</v>
      </c>
      <c r="K28" s="67" t="e">
        <f t="shared" si="2"/>
        <v>#DIV/0!</v>
      </c>
      <c r="L28" s="66">
        <v>0</v>
      </c>
      <c r="M28" s="66">
        <v>0</v>
      </c>
      <c r="N28" s="67" t="e">
        <f t="shared" si="3"/>
        <v>#DIV/0!</v>
      </c>
      <c r="O28" s="66">
        <v>0</v>
      </c>
      <c r="P28" s="66">
        <v>0</v>
      </c>
      <c r="Q28" s="66">
        <v>0</v>
      </c>
      <c r="R28" s="66">
        <v>0</v>
      </c>
    </row>
    <row r="29" spans="1:18" x14ac:dyDescent="0.25">
      <c r="A29" s="66">
        <v>23</v>
      </c>
      <c r="B29" s="69" t="s">
        <v>25</v>
      </c>
      <c r="C29" s="66">
        <v>0</v>
      </c>
      <c r="D29" s="66">
        <v>0</v>
      </c>
      <c r="E29" s="67" t="e">
        <f t="shared" si="0"/>
        <v>#DIV/0!</v>
      </c>
      <c r="F29" s="66">
        <v>0</v>
      </c>
      <c r="G29" s="66">
        <v>0</v>
      </c>
      <c r="H29" s="67" t="e">
        <f t="shared" si="1"/>
        <v>#DIV/0!</v>
      </c>
      <c r="I29" s="66">
        <v>0</v>
      </c>
      <c r="J29" s="66">
        <v>0</v>
      </c>
      <c r="K29" s="67" t="e">
        <f t="shared" si="2"/>
        <v>#DIV/0!</v>
      </c>
      <c r="L29" s="66">
        <v>0</v>
      </c>
      <c r="M29" s="66">
        <v>0</v>
      </c>
      <c r="N29" s="67" t="e">
        <f t="shared" si="3"/>
        <v>#DIV/0!</v>
      </c>
      <c r="O29" s="66">
        <v>0</v>
      </c>
      <c r="P29" s="66">
        <v>0</v>
      </c>
      <c r="Q29" s="66">
        <v>0</v>
      </c>
      <c r="R29" s="66">
        <v>0</v>
      </c>
    </row>
    <row r="30" spans="1:18" x14ac:dyDescent="0.25">
      <c r="A30" s="66">
        <v>24</v>
      </c>
      <c r="B30" s="69" t="s">
        <v>26</v>
      </c>
      <c r="C30" s="66">
        <v>0</v>
      </c>
      <c r="D30" s="66">
        <v>0</v>
      </c>
      <c r="E30" s="67" t="e">
        <f t="shared" si="0"/>
        <v>#DIV/0!</v>
      </c>
      <c r="F30" s="66">
        <v>0</v>
      </c>
      <c r="G30" s="66">
        <v>0</v>
      </c>
      <c r="H30" s="67" t="e">
        <f t="shared" si="1"/>
        <v>#DIV/0!</v>
      </c>
      <c r="I30" s="66">
        <v>0</v>
      </c>
      <c r="J30" s="66">
        <v>0</v>
      </c>
      <c r="K30" s="67" t="e">
        <f t="shared" si="2"/>
        <v>#DIV/0!</v>
      </c>
      <c r="L30" s="66">
        <v>3</v>
      </c>
      <c r="M30" s="66">
        <v>5.48</v>
      </c>
      <c r="N30" s="67">
        <f t="shared" si="3"/>
        <v>7.5140545728781021</v>
      </c>
      <c r="O30" s="66">
        <v>0</v>
      </c>
      <c r="P30" s="66">
        <v>0</v>
      </c>
      <c r="Q30" s="66">
        <v>0</v>
      </c>
      <c r="R30" s="66">
        <v>72.930000000000007</v>
      </c>
    </row>
    <row r="31" spans="1:18" x14ac:dyDescent="0.25">
      <c r="A31" s="66">
        <v>25</v>
      </c>
      <c r="B31" s="69" t="s">
        <v>27</v>
      </c>
      <c r="C31" s="66">
        <v>0</v>
      </c>
      <c r="D31" s="66">
        <v>0</v>
      </c>
      <c r="E31" s="67" t="e">
        <f t="shared" si="0"/>
        <v>#DIV/0!</v>
      </c>
      <c r="F31" s="66">
        <v>0</v>
      </c>
      <c r="G31" s="66">
        <v>0</v>
      </c>
      <c r="H31" s="67" t="e">
        <f t="shared" si="1"/>
        <v>#DIV/0!</v>
      </c>
      <c r="I31" s="66">
        <v>0</v>
      </c>
      <c r="J31" s="66">
        <v>0</v>
      </c>
      <c r="K31" s="67" t="e">
        <f t="shared" si="2"/>
        <v>#DIV/0!</v>
      </c>
      <c r="L31" s="66">
        <v>6</v>
      </c>
      <c r="M31" s="66">
        <v>23.75</v>
      </c>
      <c r="N31" s="67">
        <f t="shared" si="3"/>
        <v>2.2921391690392316</v>
      </c>
      <c r="O31" s="66">
        <v>0</v>
      </c>
      <c r="P31" s="66">
        <v>0</v>
      </c>
      <c r="Q31" s="66">
        <v>0</v>
      </c>
      <c r="R31" s="66">
        <v>1036.1500000000001</v>
      </c>
    </row>
    <row r="32" spans="1:18" ht="29.25" x14ac:dyDescent="0.25">
      <c r="A32" s="64"/>
      <c r="B32" s="68" t="s">
        <v>28</v>
      </c>
      <c r="C32" s="64">
        <f>SUM(C19:C31)</f>
        <v>90</v>
      </c>
      <c r="D32" s="64">
        <f>SUM(D19:D31)</f>
        <v>599.85</v>
      </c>
      <c r="E32" s="65">
        <f t="shared" si="0"/>
        <v>3.9826604716383587</v>
      </c>
      <c r="F32" s="64">
        <f>SUM(F19:F31)</f>
        <v>0</v>
      </c>
      <c r="G32" s="64">
        <f>SUM(G19:G31)</f>
        <v>0</v>
      </c>
      <c r="H32" s="65">
        <f t="shared" si="1"/>
        <v>0</v>
      </c>
      <c r="I32" s="64">
        <f>SUM(I19:I31)</f>
        <v>25</v>
      </c>
      <c r="J32" s="64">
        <f>SUM(J19:J31)</f>
        <v>628.80999999999995</v>
      </c>
      <c r="K32" s="65">
        <f t="shared" si="2"/>
        <v>1.1246960033325386</v>
      </c>
      <c r="L32" s="64">
        <f>SUM(L19:L31)</f>
        <v>683</v>
      </c>
      <c r="M32" s="64">
        <f>SUM(M19:M31)</f>
        <v>870.38999999999987</v>
      </c>
      <c r="N32" s="65">
        <f t="shared" si="3"/>
        <v>0.82590556974569906</v>
      </c>
      <c r="O32" s="64">
        <f>SUM(O19:O31)</f>
        <v>15061.54</v>
      </c>
      <c r="P32" s="64">
        <f>SUM(P19:P31)</f>
        <v>1472.6200000000001</v>
      </c>
      <c r="Q32" s="64">
        <f>SUM(Q19:Q31)</f>
        <v>55909.329999999994</v>
      </c>
      <c r="R32" s="64">
        <f>SUM(R19:R31)</f>
        <v>105386.13999999997</v>
      </c>
    </row>
    <row r="33" spans="1:18" ht="29.25" x14ac:dyDescent="0.25">
      <c r="A33" s="64"/>
      <c r="B33" s="68" t="s">
        <v>29</v>
      </c>
      <c r="C33" s="64">
        <f>SUM(C18,C32)</f>
        <v>284</v>
      </c>
      <c r="D33" s="64">
        <f>SUM(D18,D32)</f>
        <v>1397.83</v>
      </c>
      <c r="E33" s="65">
        <f t="shared" si="0"/>
        <v>8.1146993771007612</v>
      </c>
      <c r="F33" s="64">
        <f>SUM(F18,F32)</f>
        <v>8</v>
      </c>
      <c r="G33" s="64">
        <f>SUM(G18,G32)</f>
        <v>92.49</v>
      </c>
      <c r="H33" s="65">
        <f t="shared" si="1"/>
        <v>0.52704818823979915</v>
      </c>
      <c r="I33" s="64">
        <f>SUM(I18,I32)</f>
        <v>418</v>
      </c>
      <c r="J33" s="64">
        <f>SUM(J18,J32)</f>
        <v>6100.8600000000006</v>
      </c>
      <c r="K33" s="65">
        <f t="shared" si="2"/>
        <v>0.76606202798788536</v>
      </c>
      <c r="L33" s="64">
        <f>SUM(L18,L32)</f>
        <v>1584</v>
      </c>
      <c r="M33" s="64">
        <f>SUM(M18,M32)</f>
        <v>2415.3999999999996</v>
      </c>
      <c r="N33" s="65">
        <f t="shared" si="3"/>
        <v>0.8298420462281868</v>
      </c>
      <c r="O33" s="64">
        <f>SUM(O18,O32)</f>
        <v>17225.900000000001</v>
      </c>
      <c r="P33" s="64">
        <f>SUM(P18,P32)</f>
        <v>17548.68</v>
      </c>
      <c r="Q33" s="64">
        <f>SUM(Q18,Q32)</f>
        <v>796392.43</v>
      </c>
      <c r="R33" s="64">
        <f>SUM(R18,R32)</f>
        <v>291067.43999999994</v>
      </c>
    </row>
    <row r="34" spans="1:18" ht="30" x14ac:dyDescent="0.25">
      <c r="A34" s="66">
        <v>26</v>
      </c>
      <c r="B34" s="69" t="s">
        <v>30</v>
      </c>
      <c r="C34" s="66">
        <v>0</v>
      </c>
      <c r="D34" s="66">
        <v>0</v>
      </c>
      <c r="E34" s="67" t="e">
        <f t="shared" si="0"/>
        <v>#DIV/0!</v>
      </c>
      <c r="F34" s="66">
        <v>0</v>
      </c>
      <c r="G34" s="66">
        <v>0</v>
      </c>
      <c r="H34" s="67">
        <f t="shared" si="1"/>
        <v>0</v>
      </c>
      <c r="I34" s="66">
        <v>2</v>
      </c>
      <c r="J34" s="66">
        <v>6.55</v>
      </c>
      <c r="K34" s="67">
        <f t="shared" si="2"/>
        <v>2.6283444680170603E-2</v>
      </c>
      <c r="L34" s="66">
        <v>85</v>
      </c>
      <c r="M34" s="66">
        <v>189.91</v>
      </c>
      <c r="N34" s="67">
        <f t="shared" si="3"/>
        <v>2.6842061373070871</v>
      </c>
      <c r="O34" s="66">
        <v>0</v>
      </c>
      <c r="P34" s="66">
        <v>223.24</v>
      </c>
      <c r="Q34" s="66">
        <v>24920.63</v>
      </c>
      <c r="R34" s="66">
        <v>7075.09</v>
      </c>
    </row>
    <row r="35" spans="1:18" ht="29.25" x14ac:dyDescent="0.25">
      <c r="A35" s="64"/>
      <c r="B35" s="68" t="s">
        <v>31</v>
      </c>
      <c r="C35" s="64">
        <f>SUM(C34:C34)</f>
        <v>0</v>
      </c>
      <c r="D35" s="64">
        <f>SUM(D34:D34)</f>
        <v>0</v>
      </c>
      <c r="E35" s="65" t="e">
        <f t="shared" si="0"/>
        <v>#DIV/0!</v>
      </c>
      <c r="F35" s="64">
        <f>SUM(F34:F34)</f>
        <v>0</v>
      </c>
      <c r="G35" s="64">
        <f>SUM(G34:G34)</f>
        <v>0</v>
      </c>
      <c r="H35" s="65">
        <f t="shared" si="1"/>
        <v>0</v>
      </c>
      <c r="I35" s="64">
        <f>SUM(I34:I34)</f>
        <v>2</v>
      </c>
      <c r="J35" s="64">
        <f>SUM(J34:J34)</f>
        <v>6.55</v>
      </c>
      <c r="K35" s="65">
        <f t="shared" si="2"/>
        <v>2.6283444680170603E-2</v>
      </c>
      <c r="L35" s="64">
        <f>SUM(L34:L34)</f>
        <v>85</v>
      </c>
      <c r="M35" s="64">
        <f>SUM(M34:M34)</f>
        <v>189.91</v>
      </c>
      <c r="N35" s="65">
        <f t="shared" si="3"/>
        <v>2.6842061373070871</v>
      </c>
      <c r="O35" s="64">
        <f>SUM(O34:O34)</f>
        <v>0</v>
      </c>
      <c r="P35" s="64">
        <f>SUM(P34:P34)</f>
        <v>223.24</v>
      </c>
      <c r="Q35" s="64">
        <f>SUM(Q34:Q34)</f>
        <v>24920.63</v>
      </c>
      <c r="R35" s="64">
        <f>SUM(R34:R34)</f>
        <v>7075.09</v>
      </c>
    </row>
    <row r="36" spans="1:18" x14ac:dyDescent="0.25">
      <c r="A36" s="66">
        <v>27</v>
      </c>
      <c r="B36" s="69" t="s">
        <v>32</v>
      </c>
      <c r="C36" s="66">
        <v>0</v>
      </c>
      <c r="D36" s="66">
        <v>0</v>
      </c>
      <c r="E36" s="67" t="e">
        <f t="shared" si="0"/>
        <v>#DIV/0!</v>
      </c>
      <c r="F36" s="66">
        <v>0</v>
      </c>
      <c r="G36" s="66">
        <v>0</v>
      </c>
      <c r="H36" s="67" t="e">
        <f t="shared" si="1"/>
        <v>#DIV/0!</v>
      </c>
      <c r="I36" s="66">
        <v>13</v>
      </c>
      <c r="J36" s="66">
        <v>43.04</v>
      </c>
      <c r="K36" s="67">
        <f t="shared" si="2"/>
        <v>38.795745447989901</v>
      </c>
      <c r="L36" s="66">
        <v>0</v>
      </c>
      <c r="M36" s="66">
        <v>0</v>
      </c>
      <c r="N36" s="67" t="e">
        <f t="shared" si="3"/>
        <v>#DIV/0!</v>
      </c>
      <c r="O36" s="66">
        <v>0</v>
      </c>
      <c r="P36" s="66">
        <v>0</v>
      </c>
      <c r="Q36" s="66">
        <v>110.94</v>
      </c>
      <c r="R36" s="66">
        <v>0</v>
      </c>
    </row>
    <row r="37" spans="1:18" x14ac:dyDescent="0.25">
      <c r="A37" s="66">
        <v>28</v>
      </c>
      <c r="B37" s="69" t="s">
        <v>33</v>
      </c>
      <c r="C37" s="66">
        <v>0</v>
      </c>
      <c r="D37" s="66">
        <v>0</v>
      </c>
      <c r="E37" s="67" t="e">
        <f t="shared" si="0"/>
        <v>#DIV/0!</v>
      </c>
      <c r="F37" s="66">
        <v>0</v>
      </c>
      <c r="G37" s="66">
        <v>0</v>
      </c>
      <c r="H37" s="67" t="e">
        <f t="shared" si="1"/>
        <v>#DIV/0!</v>
      </c>
      <c r="I37" s="66">
        <v>10</v>
      </c>
      <c r="J37" s="66">
        <v>22.44</v>
      </c>
      <c r="K37" s="67">
        <f t="shared" si="2"/>
        <v>0.57641329141236675</v>
      </c>
      <c r="L37" s="66">
        <v>400</v>
      </c>
      <c r="M37" s="66">
        <v>1248.3399999999999</v>
      </c>
      <c r="N37" s="67">
        <f t="shared" si="3"/>
        <v>1.7377158990272277</v>
      </c>
      <c r="O37" s="66">
        <v>0</v>
      </c>
      <c r="P37" s="66">
        <v>0</v>
      </c>
      <c r="Q37" s="66">
        <v>3893.04</v>
      </c>
      <c r="R37" s="66">
        <v>71837.98</v>
      </c>
    </row>
    <row r="38" spans="1:18" ht="30" x14ac:dyDescent="0.25">
      <c r="A38" s="66">
        <v>29</v>
      </c>
      <c r="B38" s="69" t="s">
        <v>34</v>
      </c>
      <c r="C38" s="66">
        <v>0</v>
      </c>
      <c r="D38" s="66">
        <v>0</v>
      </c>
      <c r="E38" s="67" t="e">
        <f t="shared" ref="E38:E57" si="4">(D38/O38)*100</f>
        <v>#DIV/0!</v>
      </c>
      <c r="F38" s="66">
        <v>0</v>
      </c>
      <c r="G38" s="66">
        <v>0</v>
      </c>
      <c r="H38" s="67" t="e">
        <f t="shared" ref="H38:H57" si="5">(G38/P38)*100</f>
        <v>#DIV/0!</v>
      </c>
      <c r="I38" s="66">
        <v>0</v>
      </c>
      <c r="J38" s="66">
        <v>0</v>
      </c>
      <c r="K38" s="67">
        <f t="shared" ref="K38:K57" si="6">(J38/Q38)*100</f>
        <v>0</v>
      </c>
      <c r="L38" s="66">
        <v>382</v>
      </c>
      <c r="M38" s="66">
        <v>1040.7</v>
      </c>
      <c r="N38" s="67">
        <f t="shared" ref="N38:N57" si="7">(M38/R38)*100</f>
        <v>12.611809074152394</v>
      </c>
      <c r="O38" s="66">
        <v>0</v>
      </c>
      <c r="P38" s="66">
        <v>0</v>
      </c>
      <c r="Q38" s="66">
        <v>810.08</v>
      </c>
      <c r="R38" s="66">
        <v>8251.7900000000009</v>
      </c>
    </row>
    <row r="39" spans="1:18" x14ac:dyDescent="0.25">
      <c r="A39" s="66">
        <v>30</v>
      </c>
      <c r="B39" s="69" t="s">
        <v>35</v>
      </c>
      <c r="C39" s="66">
        <v>0</v>
      </c>
      <c r="D39" s="66">
        <v>0</v>
      </c>
      <c r="E39" s="67" t="e">
        <f t="shared" si="4"/>
        <v>#DIV/0!</v>
      </c>
      <c r="F39" s="66">
        <v>0</v>
      </c>
      <c r="G39" s="66">
        <v>0</v>
      </c>
      <c r="H39" s="67" t="e">
        <f t="shared" si="5"/>
        <v>#DIV/0!</v>
      </c>
      <c r="I39" s="66">
        <v>99</v>
      </c>
      <c r="J39" s="66">
        <v>2380.13</v>
      </c>
      <c r="K39" s="67">
        <f t="shared" si="6"/>
        <v>10.43947801951988</v>
      </c>
      <c r="L39" s="66">
        <v>608</v>
      </c>
      <c r="M39" s="66">
        <v>709.36</v>
      </c>
      <c r="N39" s="67">
        <f t="shared" si="7"/>
        <v>26.394692484865175</v>
      </c>
      <c r="O39" s="66">
        <v>0</v>
      </c>
      <c r="P39" s="66">
        <v>0</v>
      </c>
      <c r="Q39" s="66">
        <v>22799.32</v>
      </c>
      <c r="R39" s="66">
        <v>2687.51</v>
      </c>
    </row>
    <row r="40" spans="1:18" ht="29.25" x14ac:dyDescent="0.25">
      <c r="A40" s="64"/>
      <c r="B40" s="68" t="s">
        <v>36</v>
      </c>
      <c r="C40" s="64">
        <f>SUM(C36:C39)</f>
        <v>0</v>
      </c>
      <c r="D40" s="64">
        <f>SUM(D36:D39)</f>
        <v>0</v>
      </c>
      <c r="E40" s="65" t="e">
        <f t="shared" si="4"/>
        <v>#DIV/0!</v>
      </c>
      <c r="F40" s="64">
        <f>SUM(F36:F39)</f>
        <v>0</v>
      </c>
      <c r="G40" s="64">
        <f>SUM(G36:G39)</f>
        <v>0</v>
      </c>
      <c r="H40" s="65" t="e">
        <f t="shared" si="5"/>
        <v>#DIV/0!</v>
      </c>
      <c r="I40" s="64">
        <f>SUM(I36:I39)</f>
        <v>122</v>
      </c>
      <c r="J40" s="64">
        <f>SUM(J36:J39)</f>
        <v>2445.61</v>
      </c>
      <c r="K40" s="65">
        <f t="shared" si="6"/>
        <v>8.8566122655031734</v>
      </c>
      <c r="L40" s="64">
        <f>SUM(L36:L39)</f>
        <v>1390</v>
      </c>
      <c r="M40" s="64">
        <f>SUM(M36:M39)</f>
        <v>2998.4</v>
      </c>
      <c r="N40" s="65">
        <f t="shared" si="7"/>
        <v>3.6222499700400888</v>
      </c>
      <c r="O40" s="64">
        <f>SUM(O36:O39)</f>
        <v>0</v>
      </c>
      <c r="P40" s="64">
        <f>SUM(P36:P39)</f>
        <v>0</v>
      </c>
      <c r="Q40" s="64">
        <f>SUM(Q36:Q39)</f>
        <v>27613.38</v>
      </c>
      <c r="R40" s="64">
        <f>SUM(R36:R39)</f>
        <v>82777.279999999984</v>
      </c>
    </row>
    <row r="41" spans="1:18" ht="30" x14ac:dyDescent="0.25">
      <c r="A41" s="66">
        <v>31</v>
      </c>
      <c r="B41" s="69" t="s">
        <v>37</v>
      </c>
      <c r="C41" s="66">
        <v>0</v>
      </c>
      <c r="D41" s="66">
        <v>0</v>
      </c>
      <c r="E41" s="67" t="e">
        <f t="shared" si="4"/>
        <v>#DIV/0!</v>
      </c>
      <c r="F41" s="66">
        <v>0</v>
      </c>
      <c r="G41" s="66">
        <v>0</v>
      </c>
      <c r="H41" s="67" t="e">
        <f t="shared" si="5"/>
        <v>#DIV/0!</v>
      </c>
      <c r="I41" s="66">
        <v>19</v>
      </c>
      <c r="J41" s="66">
        <v>484.29</v>
      </c>
      <c r="K41" s="67">
        <f t="shared" si="6"/>
        <v>22.853569911754992</v>
      </c>
      <c r="L41" s="66">
        <v>20</v>
      </c>
      <c r="M41" s="66">
        <v>20.9</v>
      </c>
      <c r="N41" s="67">
        <f t="shared" si="7"/>
        <v>94.655797101449281</v>
      </c>
      <c r="O41" s="66">
        <v>0</v>
      </c>
      <c r="P41" s="66">
        <v>0</v>
      </c>
      <c r="Q41" s="66">
        <v>2119.1</v>
      </c>
      <c r="R41" s="66">
        <v>22.08</v>
      </c>
    </row>
    <row r="42" spans="1:18" ht="30" x14ac:dyDescent="0.25">
      <c r="A42" s="66">
        <v>32</v>
      </c>
      <c r="B42" s="69" t="s">
        <v>38</v>
      </c>
      <c r="C42" s="66">
        <v>0</v>
      </c>
      <c r="D42" s="66">
        <v>0</v>
      </c>
      <c r="E42" s="67" t="e">
        <f t="shared" si="4"/>
        <v>#DIV/0!</v>
      </c>
      <c r="F42" s="66">
        <v>0</v>
      </c>
      <c r="G42" s="66">
        <v>0</v>
      </c>
      <c r="H42" s="67" t="e">
        <f t="shared" si="5"/>
        <v>#DIV/0!</v>
      </c>
      <c r="I42" s="66">
        <v>0</v>
      </c>
      <c r="J42" s="66">
        <v>0</v>
      </c>
      <c r="K42" s="67">
        <f t="shared" si="6"/>
        <v>0</v>
      </c>
      <c r="L42" s="66">
        <v>7</v>
      </c>
      <c r="M42" s="66">
        <v>6.56</v>
      </c>
      <c r="N42" s="67">
        <f t="shared" si="7"/>
        <v>8.8469318948078204</v>
      </c>
      <c r="O42" s="66">
        <v>0</v>
      </c>
      <c r="P42" s="66">
        <v>0</v>
      </c>
      <c r="Q42" s="66">
        <v>30.24</v>
      </c>
      <c r="R42" s="66">
        <v>74.150000000000006</v>
      </c>
    </row>
    <row r="43" spans="1:18" ht="30" x14ac:dyDescent="0.25">
      <c r="A43" s="66">
        <v>33</v>
      </c>
      <c r="B43" s="69" t="s">
        <v>39</v>
      </c>
      <c r="C43" s="66">
        <v>0</v>
      </c>
      <c r="D43" s="66">
        <v>0</v>
      </c>
      <c r="E43" s="67" t="e">
        <f t="shared" si="4"/>
        <v>#DIV/0!</v>
      </c>
      <c r="F43" s="66">
        <v>0</v>
      </c>
      <c r="G43" s="66">
        <v>0</v>
      </c>
      <c r="H43" s="67" t="e">
        <f t="shared" si="5"/>
        <v>#DIV/0!</v>
      </c>
      <c r="I43" s="66">
        <v>2</v>
      </c>
      <c r="J43" s="66">
        <v>6.97</v>
      </c>
      <c r="K43" s="67">
        <f t="shared" si="6"/>
        <v>15.772799275854265</v>
      </c>
      <c r="L43" s="66">
        <v>0</v>
      </c>
      <c r="M43" s="66">
        <v>0</v>
      </c>
      <c r="N43" s="67">
        <f t="shared" si="7"/>
        <v>0</v>
      </c>
      <c r="O43" s="66">
        <v>0</v>
      </c>
      <c r="P43" s="66">
        <v>0</v>
      </c>
      <c r="Q43" s="66">
        <v>44.19</v>
      </c>
      <c r="R43" s="66">
        <v>5.95</v>
      </c>
    </row>
    <row r="44" spans="1:18" ht="30" x14ac:dyDescent="0.25">
      <c r="A44" s="66">
        <v>34</v>
      </c>
      <c r="B44" s="69" t="s">
        <v>40</v>
      </c>
      <c r="C44" s="66">
        <v>0</v>
      </c>
      <c r="D44" s="66">
        <v>0</v>
      </c>
      <c r="E44" s="67">
        <f t="shared" si="4"/>
        <v>0</v>
      </c>
      <c r="F44" s="66">
        <v>0</v>
      </c>
      <c r="G44" s="66">
        <v>0</v>
      </c>
      <c r="H44" s="67" t="e">
        <f t="shared" si="5"/>
        <v>#DIV/0!</v>
      </c>
      <c r="I44" s="66">
        <v>3</v>
      </c>
      <c r="J44" s="66">
        <v>124.15</v>
      </c>
      <c r="K44" s="67">
        <f t="shared" si="6"/>
        <v>8.9194626050722032</v>
      </c>
      <c r="L44" s="66">
        <v>0</v>
      </c>
      <c r="M44" s="66">
        <v>0</v>
      </c>
      <c r="N44" s="67" t="e">
        <f t="shared" si="7"/>
        <v>#DIV/0!</v>
      </c>
      <c r="O44" s="66">
        <v>16.45</v>
      </c>
      <c r="P44" s="66">
        <v>0</v>
      </c>
      <c r="Q44" s="66">
        <v>1391.9</v>
      </c>
      <c r="R44" s="66">
        <v>0</v>
      </c>
    </row>
    <row r="45" spans="1:18" ht="30" x14ac:dyDescent="0.25">
      <c r="A45" s="66">
        <v>35</v>
      </c>
      <c r="B45" s="69" t="s">
        <v>41</v>
      </c>
      <c r="C45" s="66">
        <v>0</v>
      </c>
      <c r="D45" s="66">
        <v>0</v>
      </c>
      <c r="E45" s="67" t="e">
        <f t="shared" si="4"/>
        <v>#DIV/0!</v>
      </c>
      <c r="F45" s="66">
        <v>0</v>
      </c>
      <c r="G45" s="66">
        <v>0</v>
      </c>
      <c r="H45" s="67" t="e">
        <f t="shared" si="5"/>
        <v>#DIV/0!</v>
      </c>
      <c r="I45" s="66">
        <v>0</v>
      </c>
      <c r="J45" s="66">
        <v>0</v>
      </c>
      <c r="K45" s="67" t="e">
        <f t="shared" si="6"/>
        <v>#DIV/0!</v>
      </c>
      <c r="L45" s="66">
        <v>0</v>
      </c>
      <c r="M45" s="66">
        <v>0</v>
      </c>
      <c r="N45" s="67">
        <f t="shared" si="7"/>
        <v>0</v>
      </c>
      <c r="O45" s="66">
        <v>0</v>
      </c>
      <c r="P45" s="66">
        <v>0</v>
      </c>
      <c r="Q45" s="66">
        <v>0</v>
      </c>
      <c r="R45" s="66">
        <v>1301.23</v>
      </c>
    </row>
    <row r="46" spans="1:18" ht="29.25" x14ac:dyDescent="0.25">
      <c r="A46" s="64"/>
      <c r="B46" s="68" t="s">
        <v>42</v>
      </c>
      <c r="C46" s="64">
        <f>SUM(C41:C45)</f>
        <v>0</v>
      </c>
      <c r="D46" s="64">
        <f>SUM(D41:D45)</f>
        <v>0</v>
      </c>
      <c r="E46" s="65">
        <f t="shared" si="4"/>
        <v>0</v>
      </c>
      <c r="F46" s="64">
        <f>SUM(F41:F45)</f>
        <v>0</v>
      </c>
      <c r="G46" s="64">
        <f>SUM(G41:G45)</f>
        <v>0</v>
      </c>
      <c r="H46" s="65" t="e">
        <f t="shared" si="5"/>
        <v>#DIV/0!</v>
      </c>
      <c r="I46" s="64">
        <f>SUM(I41:I45)</f>
        <v>24</v>
      </c>
      <c r="J46" s="64">
        <f>SUM(J41:J45)</f>
        <v>615.41000000000008</v>
      </c>
      <c r="K46" s="65">
        <f t="shared" si="6"/>
        <v>17.164189511439357</v>
      </c>
      <c r="L46" s="64">
        <f>SUM(L41:L45)</f>
        <v>27</v>
      </c>
      <c r="M46" s="64">
        <f>SUM(M41:M45)</f>
        <v>27.459999999999997</v>
      </c>
      <c r="N46" s="65">
        <f t="shared" si="7"/>
        <v>1.9566627001375219</v>
      </c>
      <c r="O46" s="64">
        <f>SUM(O41:O45)</f>
        <v>16.45</v>
      </c>
      <c r="P46" s="64">
        <f>SUM(P41:P45)</f>
        <v>0</v>
      </c>
      <c r="Q46" s="64">
        <f>SUM(Q41:Q45)</f>
        <v>3585.43</v>
      </c>
      <c r="R46" s="64">
        <f>SUM(R41:R45)</f>
        <v>1403.41</v>
      </c>
    </row>
    <row r="47" spans="1:18" x14ac:dyDescent="0.25">
      <c r="A47" s="66">
        <v>36</v>
      </c>
      <c r="B47" s="69" t="s">
        <v>43</v>
      </c>
      <c r="C47" s="66">
        <v>0</v>
      </c>
      <c r="D47" s="66">
        <v>0</v>
      </c>
      <c r="E47" s="67" t="e">
        <f t="shared" si="4"/>
        <v>#DIV/0!</v>
      </c>
      <c r="F47" s="66">
        <v>0</v>
      </c>
      <c r="G47" s="66">
        <v>0</v>
      </c>
      <c r="H47" s="67" t="e">
        <f t="shared" si="5"/>
        <v>#DIV/0!</v>
      </c>
      <c r="I47" s="66">
        <v>0</v>
      </c>
      <c r="J47" s="66">
        <v>0</v>
      </c>
      <c r="K47" s="67" t="e">
        <f t="shared" si="6"/>
        <v>#DIV/0!</v>
      </c>
      <c r="L47" s="66">
        <v>2</v>
      </c>
      <c r="M47" s="66">
        <v>0.31</v>
      </c>
      <c r="N47" s="67">
        <f t="shared" si="7"/>
        <v>1.0364426613172852</v>
      </c>
      <c r="O47" s="66">
        <v>0</v>
      </c>
      <c r="P47" s="66">
        <v>0</v>
      </c>
      <c r="Q47" s="66">
        <v>0</v>
      </c>
      <c r="R47" s="66">
        <v>29.91</v>
      </c>
    </row>
    <row r="48" spans="1:18" x14ac:dyDescent="0.25">
      <c r="A48" s="66">
        <v>37</v>
      </c>
      <c r="B48" s="69" t="s">
        <v>44</v>
      </c>
      <c r="C48" s="66">
        <v>0</v>
      </c>
      <c r="D48" s="66">
        <v>0</v>
      </c>
      <c r="E48" s="67" t="e">
        <f t="shared" si="4"/>
        <v>#DIV/0!</v>
      </c>
      <c r="F48" s="66">
        <v>0</v>
      </c>
      <c r="G48" s="66">
        <v>0</v>
      </c>
      <c r="H48" s="67" t="e">
        <f t="shared" si="5"/>
        <v>#DIV/0!</v>
      </c>
      <c r="I48" s="66">
        <v>0</v>
      </c>
      <c r="J48" s="66">
        <v>0</v>
      </c>
      <c r="K48" s="67">
        <f t="shared" si="6"/>
        <v>0</v>
      </c>
      <c r="L48" s="66">
        <v>0</v>
      </c>
      <c r="M48" s="66">
        <v>0</v>
      </c>
      <c r="N48" s="67" t="e">
        <f t="shared" si="7"/>
        <v>#DIV/0!</v>
      </c>
      <c r="O48" s="66">
        <v>0</v>
      </c>
      <c r="P48" s="66">
        <v>0</v>
      </c>
      <c r="Q48" s="66">
        <v>92.23</v>
      </c>
      <c r="R48" s="66">
        <v>0</v>
      </c>
    </row>
    <row r="49" spans="1:18" x14ac:dyDescent="0.25">
      <c r="A49" s="66">
        <v>38</v>
      </c>
      <c r="B49" s="69" t="s">
        <v>45</v>
      </c>
      <c r="C49" s="66">
        <v>0</v>
      </c>
      <c r="D49" s="66">
        <v>0</v>
      </c>
      <c r="E49" s="67" t="e">
        <f t="shared" si="4"/>
        <v>#DIV/0!</v>
      </c>
      <c r="F49" s="66">
        <v>0</v>
      </c>
      <c r="G49" s="66">
        <v>0</v>
      </c>
      <c r="H49" s="67" t="e">
        <f t="shared" si="5"/>
        <v>#DIV/0!</v>
      </c>
      <c r="I49" s="66">
        <v>0</v>
      </c>
      <c r="J49" s="66">
        <v>0</v>
      </c>
      <c r="K49" s="67" t="e">
        <f t="shared" si="6"/>
        <v>#DIV/0!</v>
      </c>
      <c r="L49" s="66">
        <v>0</v>
      </c>
      <c r="M49" s="66">
        <v>0</v>
      </c>
      <c r="N49" s="67" t="e">
        <f t="shared" si="7"/>
        <v>#DIV/0!</v>
      </c>
      <c r="O49" s="66">
        <v>0</v>
      </c>
      <c r="P49" s="66">
        <v>0</v>
      </c>
      <c r="Q49" s="66">
        <v>0</v>
      </c>
      <c r="R49" s="66">
        <v>0</v>
      </c>
    </row>
    <row r="50" spans="1:18" x14ac:dyDescent="0.25">
      <c r="A50" s="66">
        <v>39</v>
      </c>
      <c r="B50" s="69" t="s">
        <v>46</v>
      </c>
      <c r="C50" s="66">
        <v>0</v>
      </c>
      <c r="D50" s="66">
        <v>0</v>
      </c>
      <c r="E50" s="67" t="e">
        <f t="shared" si="4"/>
        <v>#DIV/0!</v>
      </c>
      <c r="F50" s="66">
        <v>0</v>
      </c>
      <c r="G50" s="66">
        <v>0</v>
      </c>
      <c r="H50" s="67" t="e">
        <f t="shared" si="5"/>
        <v>#DIV/0!</v>
      </c>
      <c r="I50" s="66">
        <v>0</v>
      </c>
      <c r="J50" s="66">
        <v>0</v>
      </c>
      <c r="K50" s="67" t="e">
        <f t="shared" si="6"/>
        <v>#DIV/0!</v>
      </c>
      <c r="L50" s="66">
        <v>0</v>
      </c>
      <c r="M50" s="66">
        <v>0</v>
      </c>
      <c r="N50" s="67" t="e">
        <f t="shared" si="7"/>
        <v>#DIV/0!</v>
      </c>
      <c r="O50" s="66">
        <v>0</v>
      </c>
      <c r="P50" s="66">
        <v>0</v>
      </c>
      <c r="Q50" s="66">
        <v>0</v>
      </c>
      <c r="R50" s="66">
        <v>0</v>
      </c>
    </row>
    <row r="51" spans="1:18" ht="29.25" x14ac:dyDescent="0.25">
      <c r="A51" s="64"/>
      <c r="B51" s="68" t="s">
        <v>47</v>
      </c>
      <c r="C51" s="64">
        <f>SUM(C47:C50)</f>
        <v>0</v>
      </c>
      <c r="D51" s="64">
        <f>SUM(D47:D50)</f>
        <v>0</v>
      </c>
      <c r="E51" s="65" t="e">
        <f t="shared" si="4"/>
        <v>#DIV/0!</v>
      </c>
      <c r="F51" s="64">
        <f>SUM(F47:F50)</f>
        <v>0</v>
      </c>
      <c r="G51" s="64">
        <f>SUM(G47:G50)</f>
        <v>0</v>
      </c>
      <c r="H51" s="65" t="e">
        <f t="shared" si="5"/>
        <v>#DIV/0!</v>
      </c>
      <c r="I51" s="64">
        <f>SUM(I47:I50)</f>
        <v>0</v>
      </c>
      <c r="J51" s="64">
        <f>SUM(J47:J50)</f>
        <v>0</v>
      </c>
      <c r="K51" s="65">
        <f t="shared" si="6"/>
        <v>0</v>
      </c>
      <c r="L51" s="64">
        <f>SUM(L47:L50)</f>
        <v>2</v>
      </c>
      <c r="M51" s="64">
        <f>SUM(M47:M50)</f>
        <v>0.31</v>
      </c>
      <c r="N51" s="65">
        <f t="shared" si="7"/>
        <v>1.0364426613172852</v>
      </c>
      <c r="O51" s="64">
        <f>SUM(O47:O50)</f>
        <v>0</v>
      </c>
      <c r="P51" s="64">
        <f>SUM(P47:P50)</f>
        <v>0</v>
      </c>
      <c r="Q51" s="64">
        <f>SUM(Q47:Q50)</f>
        <v>92.23</v>
      </c>
      <c r="R51" s="64">
        <f>SUM(R47:R50)</f>
        <v>29.91</v>
      </c>
    </row>
    <row r="52" spans="1:18" x14ac:dyDescent="0.25">
      <c r="A52" s="66">
        <v>40</v>
      </c>
      <c r="B52" s="69" t="s">
        <v>48</v>
      </c>
      <c r="C52" s="66">
        <v>0</v>
      </c>
      <c r="D52" s="66">
        <v>0</v>
      </c>
      <c r="E52" s="67" t="e">
        <f t="shared" si="4"/>
        <v>#DIV/0!</v>
      </c>
      <c r="F52" s="66">
        <v>0</v>
      </c>
      <c r="G52" s="66">
        <v>0</v>
      </c>
      <c r="H52" s="67" t="e">
        <f t="shared" si="5"/>
        <v>#DIV/0!</v>
      </c>
      <c r="I52" s="66">
        <v>0</v>
      </c>
      <c r="J52" s="66">
        <v>0</v>
      </c>
      <c r="K52" s="67" t="e">
        <f t="shared" si="6"/>
        <v>#DIV/0!</v>
      </c>
      <c r="L52" s="66">
        <v>0</v>
      </c>
      <c r="M52" s="66">
        <v>0</v>
      </c>
      <c r="N52" s="67" t="e">
        <f t="shared" si="7"/>
        <v>#DIV/0!</v>
      </c>
      <c r="O52" s="66">
        <v>0</v>
      </c>
      <c r="P52" s="66">
        <v>0</v>
      </c>
      <c r="Q52" s="66">
        <v>0</v>
      </c>
      <c r="R52" s="66">
        <v>0</v>
      </c>
    </row>
    <row r="53" spans="1:18" x14ac:dyDescent="0.25">
      <c r="A53" s="66">
        <v>41</v>
      </c>
      <c r="B53" s="69" t="s">
        <v>49</v>
      </c>
      <c r="C53" s="66">
        <v>0</v>
      </c>
      <c r="D53" s="66">
        <v>0</v>
      </c>
      <c r="E53" s="67" t="e">
        <f t="shared" si="4"/>
        <v>#DIV/0!</v>
      </c>
      <c r="F53" s="66">
        <v>0</v>
      </c>
      <c r="G53" s="66">
        <v>0</v>
      </c>
      <c r="H53" s="67" t="e">
        <f t="shared" si="5"/>
        <v>#DIV/0!</v>
      </c>
      <c r="I53" s="66">
        <v>0</v>
      </c>
      <c r="J53" s="66">
        <v>0</v>
      </c>
      <c r="K53" s="67" t="e">
        <f t="shared" si="6"/>
        <v>#DIV/0!</v>
      </c>
      <c r="L53" s="66">
        <v>0</v>
      </c>
      <c r="M53" s="66">
        <v>0</v>
      </c>
      <c r="N53" s="67" t="e">
        <f t="shared" si="7"/>
        <v>#DIV/0!</v>
      </c>
      <c r="O53" s="66">
        <v>0</v>
      </c>
      <c r="P53" s="66">
        <v>0</v>
      </c>
      <c r="Q53" s="66">
        <v>0</v>
      </c>
      <c r="R53" s="66">
        <v>0</v>
      </c>
    </row>
    <row r="54" spans="1:18" ht="30" x14ac:dyDescent="0.25">
      <c r="A54" s="66">
        <v>42</v>
      </c>
      <c r="B54" s="69" t="s">
        <v>50</v>
      </c>
      <c r="C54" s="66">
        <v>0</v>
      </c>
      <c r="D54" s="66">
        <v>0</v>
      </c>
      <c r="E54" s="67" t="e">
        <f t="shared" si="4"/>
        <v>#DIV/0!</v>
      </c>
      <c r="F54" s="66">
        <v>0</v>
      </c>
      <c r="G54" s="66">
        <v>0</v>
      </c>
      <c r="H54" s="67" t="e">
        <f t="shared" si="5"/>
        <v>#DIV/0!</v>
      </c>
      <c r="I54" s="66">
        <v>0</v>
      </c>
      <c r="J54" s="66">
        <v>0</v>
      </c>
      <c r="K54" s="67" t="e">
        <f t="shared" si="6"/>
        <v>#DIV/0!</v>
      </c>
      <c r="L54" s="66">
        <v>0</v>
      </c>
      <c r="M54" s="66">
        <v>0</v>
      </c>
      <c r="N54" s="67" t="e">
        <f t="shared" si="7"/>
        <v>#DIV/0!</v>
      </c>
      <c r="O54" s="66">
        <v>0</v>
      </c>
      <c r="P54" s="66">
        <v>0</v>
      </c>
      <c r="Q54" s="66">
        <v>0</v>
      </c>
      <c r="R54" s="66">
        <v>0</v>
      </c>
    </row>
    <row r="55" spans="1:18" x14ac:dyDescent="0.25">
      <c r="A55" s="66">
        <v>43</v>
      </c>
      <c r="B55" s="69" t="s">
        <v>51</v>
      </c>
      <c r="C55" s="66">
        <v>0</v>
      </c>
      <c r="D55" s="66">
        <v>0</v>
      </c>
      <c r="E55" s="67" t="e">
        <f t="shared" si="4"/>
        <v>#DIV/0!</v>
      </c>
      <c r="F55" s="66">
        <v>0</v>
      </c>
      <c r="G55" s="66">
        <v>0</v>
      </c>
      <c r="H55" s="67" t="e">
        <f t="shared" si="5"/>
        <v>#DIV/0!</v>
      </c>
      <c r="I55" s="66">
        <v>0</v>
      </c>
      <c r="J55" s="66">
        <v>0</v>
      </c>
      <c r="K55" s="67" t="e">
        <f t="shared" si="6"/>
        <v>#DIV/0!</v>
      </c>
      <c r="L55" s="66">
        <v>0</v>
      </c>
      <c r="M55" s="66">
        <v>0</v>
      </c>
      <c r="N55" s="67" t="e">
        <f t="shared" si="7"/>
        <v>#DIV/0!</v>
      </c>
      <c r="O55" s="66">
        <v>0</v>
      </c>
      <c r="P55" s="66">
        <v>0</v>
      </c>
      <c r="Q55" s="66">
        <v>0</v>
      </c>
      <c r="R55" s="66">
        <v>0</v>
      </c>
    </row>
    <row r="56" spans="1:18" x14ac:dyDescent="0.25">
      <c r="A56" s="64"/>
      <c r="B56" s="68" t="s">
        <v>52</v>
      </c>
      <c r="C56" s="64">
        <f>SUM(C52:C55)</f>
        <v>0</v>
      </c>
      <c r="D56" s="64">
        <f>SUM(D52:D55)</f>
        <v>0</v>
      </c>
      <c r="E56" s="65" t="e">
        <f t="shared" si="4"/>
        <v>#DIV/0!</v>
      </c>
      <c r="F56" s="64">
        <f>SUM(F52:F55)</f>
        <v>0</v>
      </c>
      <c r="G56" s="64">
        <f>SUM(G52:G55)</f>
        <v>0</v>
      </c>
      <c r="H56" s="65" t="e">
        <f t="shared" si="5"/>
        <v>#DIV/0!</v>
      </c>
      <c r="I56" s="64">
        <f>SUM(I52:I55)</f>
        <v>0</v>
      </c>
      <c r="J56" s="64">
        <f>SUM(J52:J55)</f>
        <v>0</v>
      </c>
      <c r="K56" s="65" t="e">
        <f t="shared" si="6"/>
        <v>#DIV/0!</v>
      </c>
      <c r="L56" s="64">
        <f>SUM(L52:L55)</f>
        <v>0</v>
      </c>
      <c r="M56" s="64">
        <f>SUM(M52:M55)</f>
        <v>0</v>
      </c>
      <c r="N56" s="65" t="e">
        <f t="shared" si="7"/>
        <v>#DIV/0!</v>
      </c>
      <c r="O56" s="64">
        <f>SUM(O52:O55)</f>
        <v>0</v>
      </c>
      <c r="P56" s="64">
        <f>SUM(P52:P55)</f>
        <v>0</v>
      </c>
      <c r="Q56" s="64">
        <f>SUM(Q52:Q55)</f>
        <v>0</v>
      </c>
      <c r="R56" s="64">
        <f>SUM(R52:R55)</f>
        <v>0</v>
      </c>
    </row>
    <row r="57" spans="1:18" x14ac:dyDescent="0.25">
      <c r="A57" s="64"/>
      <c r="B57" s="68" t="s">
        <v>82</v>
      </c>
      <c r="C57" s="64">
        <f>SUM(C33,C35,C40,C46,C51,C56)</f>
        <v>284</v>
      </c>
      <c r="D57" s="64">
        <f>SUM(D33,D35,D40,D46,D51,D56)</f>
        <v>1397.83</v>
      </c>
      <c r="E57" s="65">
        <f t="shared" si="4"/>
        <v>8.1069575782883412</v>
      </c>
      <c r="F57" s="64">
        <f>SUM(F33,F35,F40,F46,F51,F56)</f>
        <v>8</v>
      </c>
      <c r="G57" s="64">
        <f>SUM(G33,G35,G40,G46,G51,G56)</f>
        <v>92.49</v>
      </c>
      <c r="H57" s="65">
        <f t="shared" si="5"/>
        <v>0.52042773093734374</v>
      </c>
      <c r="I57" s="64">
        <f>SUM(I33,I35,I40,I46,I51,I56)</f>
        <v>566</v>
      </c>
      <c r="J57" s="64">
        <f>SUM(J33,J35,J40,J46,J51,J56)</f>
        <v>9168.43</v>
      </c>
      <c r="K57" s="65">
        <f t="shared" si="6"/>
        <v>1.0753443479804987</v>
      </c>
      <c r="L57" s="64">
        <f>SUM(L33,L35,L40,L46,L51,L56)</f>
        <v>3088</v>
      </c>
      <c r="M57" s="64">
        <f>SUM(M33,M35,M40,M46,M51,M56)</f>
        <v>5631.48</v>
      </c>
      <c r="N57" s="65">
        <f t="shared" si="7"/>
        <v>1.472847888024351</v>
      </c>
      <c r="O57" s="64">
        <f>SUM(O33,O35,O40,O46,O51,O56)</f>
        <v>17242.350000000002</v>
      </c>
      <c r="P57" s="64">
        <f>SUM(P33,P35,P40,P46,P51,P56)</f>
        <v>17771.920000000002</v>
      </c>
      <c r="Q57" s="64">
        <f>SUM(Q33,Q35,Q40,Q46,Q51,Q56)</f>
        <v>852604.10000000009</v>
      </c>
      <c r="R57" s="64">
        <f>SUM(R33,R35,R40,R46,R51,R56)</f>
        <v>382353.12999999989</v>
      </c>
    </row>
  </sheetData>
  <mergeCells count="8">
    <mergeCell ref="A2:N2"/>
    <mergeCell ref="A3:N3"/>
    <mergeCell ref="A4:A5"/>
    <mergeCell ref="B4:B5"/>
    <mergeCell ref="C4:D4"/>
    <mergeCell ref="F4:G4"/>
    <mergeCell ref="I4:J4"/>
    <mergeCell ref="L4:M4"/>
  </mergeCells>
  <pageMargins left="0.7" right="0.7" top="0.75" bottom="0.75" header="0.3" footer="0.3"/>
  <pageSetup paperSize="9" scale="77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57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E61" sqref="E61"/>
    </sheetView>
  </sheetViews>
  <sheetFormatPr defaultColWidth="9.140625" defaultRowHeight="15" x14ac:dyDescent="0.25"/>
  <cols>
    <col min="1" max="1" width="6.28515625" style="8" bestFit="1" customWidth="1"/>
    <col min="2" max="2" width="29.28515625" style="11" customWidth="1"/>
    <col min="3" max="3" width="8.85546875" style="8" customWidth="1"/>
    <col min="4" max="4" width="13.42578125" style="8" customWidth="1"/>
    <col min="5" max="5" width="12" style="10" customWidth="1"/>
    <col min="6" max="6" width="8.85546875" style="8" customWidth="1"/>
    <col min="7" max="7" width="13.28515625" style="8" customWidth="1"/>
    <col min="8" max="8" width="11.140625" style="10" customWidth="1"/>
    <col min="9" max="9" width="8.85546875" style="8" customWidth="1"/>
    <col min="10" max="10" width="11.85546875" style="8" customWidth="1"/>
    <col min="11" max="11" width="15" style="10" customWidth="1"/>
    <col min="12" max="12" width="8.85546875" style="8" customWidth="1"/>
    <col min="13" max="13" width="20.7109375" style="8" customWidth="1"/>
    <col min="14" max="14" width="12.7109375" style="8" hidden="1" customWidth="1"/>
    <col min="15" max="15" width="10.28515625" style="8" hidden="1" customWidth="1"/>
    <col min="16" max="16" width="9.140625" style="8" hidden="1" customWidth="1"/>
    <col min="17" max="17" width="9.140625" style="8" customWidth="1"/>
    <col min="18" max="16384" width="9.140625" style="8"/>
  </cols>
  <sheetData>
    <row r="1" spans="1:16" ht="15.75" x14ac:dyDescent="0.25">
      <c r="A1" s="25"/>
      <c r="B1" s="39" t="s">
        <v>196</v>
      </c>
      <c r="C1" s="26"/>
      <c r="D1" s="28" t="s">
        <v>0</v>
      </c>
      <c r="E1" s="27"/>
      <c r="F1" s="28"/>
      <c r="G1" s="37"/>
      <c r="I1" s="31" t="s">
        <v>133</v>
      </c>
      <c r="J1" s="26"/>
      <c r="K1" s="31" t="s">
        <v>68</v>
      </c>
      <c r="L1" s="26"/>
      <c r="M1" s="31" t="s">
        <v>210</v>
      </c>
    </row>
    <row r="2" spans="1:16" s="9" customFormat="1" x14ac:dyDescent="0.25">
      <c r="A2" s="80" t="s">
        <v>203</v>
      </c>
      <c r="B2" s="81"/>
      <c r="C2" s="81"/>
      <c r="D2" s="81"/>
      <c r="E2" s="81"/>
      <c r="F2" s="81"/>
      <c r="G2" s="81"/>
      <c r="H2" s="109"/>
      <c r="I2" s="81"/>
      <c r="J2" s="81"/>
      <c r="K2" s="109"/>
      <c r="L2" s="81"/>
      <c r="M2" s="106"/>
    </row>
    <row r="3" spans="1:16" x14ac:dyDescent="0.25">
      <c r="A3" s="103" t="s">
        <v>120</v>
      </c>
      <c r="B3" s="104"/>
      <c r="C3" s="104"/>
      <c r="D3" s="104"/>
      <c r="E3" s="104"/>
      <c r="F3" s="104"/>
      <c r="G3" s="104"/>
      <c r="H3" s="110"/>
      <c r="I3" s="104"/>
      <c r="J3" s="104"/>
      <c r="K3" s="110"/>
      <c r="L3" s="104"/>
      <c r="M3" s="105"/>
    </row>
    <row r="4" spans="1:16" ht="59.25" customHeight="1" x14ac:dyDescent="0.25">
      <c r="A4" s="101" t="s">
        <v>70</v>
      </c>
      <c r="B4" s="101" t="s">
        <v>1</v>
      </c>
      <c r="C4" s="107" t="s">
        <v>134</v>
      </c>
      <c r="D4" s="108"/>
      <c r="E4" s="36" t="s">
        <v>135</v>
      </c>
      <c r="F4" s="107" t="s">
        <v>136</v>
      </c>
      <c r="G4" s="108"/>
      <c r="H4" s="36" t="s">
        <v>137</v>
      </c>
      <c r="I4" s="107" t="s">
        <v>138</v>
      </c>
      <c r="J4" s="108"/>
      <c r="K4" s="36" t="s">
        <v>138</v>
      </c>
      <c r="L4" s="107" t="s">
        <v>139</v>
      </c>
      <c r="M4" s="108"/>
      <c r="N4" s="62" t="s">
        <v>140</v>
      </c>
      <c r="O4" s="62" t="s">
        <v>141</v>
      </c>
      <c r="P4" s="62" t="s">
        <v>142</v>
      </c>
    </row>
    <row r="5" spans="1:16" x14ac:dyDescent="0.25">
      <c r="A5" s="102"/>
      <c r="B5" s="102"/>
      <c r="C5" s="6" t="s">
        <v>80</v>
      </c>
      <c r="D5" s="6" t="s">
        <v>81</v>
      </c>
      <c r="E5" s="23" t="s">
        <v>92</v>
      </c>
      <c r="F5" s="6" t="s">
        <v>80</v>
      </c>
      <c r="G5" s="6" t="s">
        <v>81</v>
      </c>
      <c r="H5" s="23" t="s">
        <v>92</v>
      </c>
      <c r="I5" s="6" t="s">
        <v>80</v>
      </c>
      <c r="J5" s="6" t="s">
        <v>81</v>
      </c>
      <c r="K5" s="23" t="s">
        <v>92</v>
      </c>
      <c r="L5" s="6" t="s">
        <v>80</v>
      </c>
      <c r="M5" s="6" t="s">
        <v>81</v>
      </c>
    </row>
    <row r="6" spans="1:16" x14ac:dyDescent="0.25">
      <c r="A6" s="66">
        <v>1</v>
      </c>
      <c r="B6" s="69" t="s">
        <v>2</v>
      </c>
      <c r="C6" s="66">
        <v>90</v>
      </c>
      <c r="D6" s="66">
        <v>389.53</v>
      </c>
      <c r="E6" s="67">
        <f t="shared" ref="E6:E37" si="0">(D6/N6)*100</f>
        <v>1.0583607729704336</v>
      </c>
      <c r="F6" s="66">
        <v>314</v>
      </c>
      <c r="G6" s="66">
        <v>751.36</v>
      </c>
      <c r="H6" s="67">
        <f t="shared" ref="H6:H37" si="1">(G6/O6)*100</f>
        <v>0.99601651720321072</v>
      </c>
      <c r="I6" s="66">
        <v>867</v>
      </c>
      <c r="J6" s="66">
        <v>3466.58</v>
      </c>
      <c r="K6" s="67">
        <f t="shared" ref="K6:K37" si="2">(J6/M6)*100</f>
        <v>2.0481924151569237</v>
      </c>
      <c r="L6" s="66">
        <v>21178</v>
      </c>
      <c r="M6" s="66">
        <v>169250.7</v>
      </c>
      <c r="N6" s="66">
        <v>36805.03</v>
      </c>
      <c r="O6" s="66">
        <v>75436.5</v>
      </c>
    </row>
    <row r="7" spans="1:16" x14ac:dyDescent="0.25">
      <c r="A7" s="66">
        <v>2</v>
      </c>
      <c r="B7" s="69" t="s">
        <v>3</v>
      </c>
      <c r="C7" s="66">
        <v>154</v>
      </c>
      <c r="D7" s="66">
        <v>289.05</v>
      </c>
      <c r="E7" s="67">
        <f t="shared" si="0"/>
        <v>1.9459496577673385</v>
      </c>
      <c r="F7" s="66">
        <v>172</v>
      </c>
      <c r="G7" s="66">
        <v>322.51</v>
      </c>
      <c r="H7" s="67">
        <f t="shared" si="1"/>
        <v>1.5005064342977685</v>
      </c>
      <c r="I7" s="66">
        <v>1125</v>
      </c>
      <c r="J7" s="66">
        <v>3565.37</v>
      </c>
      <c r="K7" s="67">
        <f t="shared" si="2"/>
        <v>6.3445759771768442</v>
      </c>
      <c r="L7" s="66">
        <v>11307</v>
      </c>
      <c r="M7" s="66">
        <v>56195.56</v>
      </c>
      <c r="N7" s="66">
        <v>14853.93</v>
      </c>
      <c r="O7" s="66">
        <v>21493.41</v>
      </c>
    </row>
    <row r="8" spans="1:16" x14ac:dyDescent="0.25">
      <c r="A8" s="66">
        <v>3</v>
      </c>
      <c r="B8" s="69" t="s">
        <v>4</v>
      </c>
      <c r="C8" s="66">
        <v>2</v>
      </c>
      <c r="D8" s="66">
        <v>0.26</v>
      </c>
      <c r="E8" s="67">
        <f t="shared" si="0"/>
        <v>2.573857331088138E-3</v>
      </c>
      <c r="F8" s="66">
        <v>4</v>
      </c>
      <c r="G8" s="66">
        <v>4.25</v>
      </c>
      <c r="H8" s="67">
        <f t="shared" si="1"/>
        <v>1.9211826891042724E-2</v>
      </c>
      <c r="I8" s="66">
        <v>26</v>
      </c>
      <c r="J8" s="66">
        <v>233.64</v>
      </c>
      <c r="K8" s="67">
        <f t="shared" si="2"/>
        <v>0.66048080763878103</v>
      </c>
      <c r="L8" s="66">
        <v>2884</v>
      </c>
      <c r="M8" s="66">
        <v>35374.230000000003</v>
      </c>
      <c r="N8" s="66">
        <v>10101.57</v>
      </c>
      <c r="O8" s="66">
        <v>22121.79</v>
      </c>
    </row>
    <row r="9" spans="1:16" x14ac:dyDescent="0.25">
      <c r="A9" s="66">
        <v>4</v>
      </c>
      <c r="B9" s="69" t="s">
        <v>5</v>
      </c>
      <c r="C9" s="66">
        <v>395</v>
      </c>
      <c r="D9" s="66">
        <v>659.65</v>
      </c>
      <c r="E9" s="67">
        <f t="shared" si="0"/>
        <v>2.1806279970618627</v>
      </c>
      <c r="F9" s="66">
        <v>495</v>
      </c>
      <c r="G9" s="66">
        <v>1019.29</v>
      </c>
      <c r="H9" s="67">
        <f t="shared" si="1"/>
        <v>1.5543447281608458</v>
      </c>
      <c r="I9" s="66">
        <v>2528</v>
      </c>
      <c r="J9" s="66">
        <v>7599.09</v>
      </c>
      <c r="K9" s="67">
        <f t="shared" si="2"/>
        <v>4.5765418002429117</v>
      </c>
      <c r="L9" s="66">
        <v>25385</v>
      </c>
      <c r="M9" s="66">
        <v>166044.37</v>
      </c>
      <c r="N9" s="66">
        <v>30250.46</v>
      </c>
      <c r="O9" s="66">
        <v>65576.83</v>
      </c>
    </row>
    <row r="10" spans="1:16" x14ac:dyDescent="0.25">
      <c r="A10" s="66">
        <v>5</v>
      </c>
      <c r="B10" s="69" t="s">
        <v>6</v>
      </c>
      <c r="C10" s="66">
        <v>19</v>
      </c>
      <c r="D10" s="66">
        <v>25.55</v>
      </c>
      <c r="E10" s="67">
        <f t="shared" si="0"/>
        <v>2.0400667513034869</v>
      </c>
      <c r="F10" s="66">
        <v>126</v>
      </c>
      <c r="G10" s="66">
        <v>444.99</v>
      </c>
      <c r="H10" s="67">
        <f t="shared" si="1"/>
        <v>0.89885202906770989</v>
      </c>
      <c r="I10" s="66">
        <v>1388</v>
      </c>
      <c r="J10" s="66">
        <v>6785.16</v>
      </c>
      <c r="K10" s="67">
        <f t="shared" si="2"/>
        <v>3.6640045075102758</v>
      </c>
      <c r="L10" s="66">
        <v>25911</v>
      </c>
      <c r="M10" s="66">
        <v>185184.27</v>
      </c>
      <c r="N10" s="66">
        <v>1252.4100000000001</v>
      </c>
      <c r="O10" s="66">
        <v>49506.48</v>
      </c>
    </row>
    <row r="11" spans="1:16" x14ac:dyDescent="0.25">
      <c r="A11" s="66">
        <v>6</v>
      </c>
      <c r="B11" s="69" t="s">
        <v>7</v>
      </c>
      <c r="C11" s="66">
        <v>23</v>
      </c>
      <c r="D11" s="66">
        <v>28.1</v>
      </c>
      <c r="E11" s="67">
        <f t="shared" si="0"/>
        <v>0.85446694642096943</v>
      </c>
      <c r="F11" s="66">
        <v>49</v>
      </c>
      <c r="G11" s="66">
        <v>74.06</v>
      </c>
      <c r="H11" s="67">
        <f t="shared" si="1"/>
        <v>0.37546832144468606</v>
      </c>
      <c r="I11" s="66">
        <v>353</v>
      </c>
      <c r="J11" s="66">
        <v>2588.35</v>
      </c>
      <c r="K11" s="67">
        <f t="shared" si="2"/>
        <v>5.9488883081769375</v>
      </c>
      <c r="L11" s="66">
        <v>6464</v>
      </c>
      <c r="M11" s="66">
        <v>43509.81</v>
      </c>
      <c r="N11" s="66">
        <v>3288.6</v>
      </c>
      <c r="O11" s="66">
        <v>19724.7</v>
      </c>
    </row>
    <row r="12" spans="1:16" x14ac:dyDescent="0.25">
      <c r="A12" s="66">
        <v>7</v>
      </c>
      <c r="B12" s="69" t="s">
        <v>8</v>
      </c>
      <c r="C12" s="66">
        <v>127</v>
      </c>
      <c r="D12" s="66">
        <v>313.52999999999997</v>
      </c>
      <c r="E12" s="67">
        <f t="shared" si="0"/>
        <v>5.7732782637997602</v>
      </c>
      <c r="F12" s="66">
        <v>144</v>
      </c>
      <c r="G12" s="66">
        <v>467.36</v>
      </c>
      <c r="H12" s="67">
        <f t="shared" si="1"/>
        <v>6.5495843446772017</v>
      </c>
      <c r="I12" s="66">
        <v>193</v>
      </c>
      <c r="J12" s="66">
        <v>627.73</v>
      </c>
      <c r="K12" s="67">
        <f t="shared" si="2"/>
        <v>4.3015151546299206</v>
      </c>
      <c r="L12" s="66">
        <v>2318</v>
      </c>
      <c r="M12" s="66">
        <v>14593.23</v>
      </c>
      <c r="N12" s="66">
        <v>5430.71</v>
      </c>
      <c r="O12" s="66">
        <v>7135.72</v>
      </c>
    </row>
    <row r="13" spans="1:16" x14ac:dyDescent="0.25">
      <c r="A13" s="66">
        <v>8</v>
      </c>
      <c r="B13" s="69" t="s">
        <v>9</v>
      </c>
      <c r="C13" s="66">
        <v>65</v>
      </c>
      <c r="D13" s="66">
        <v>83.69</v>
      </c>
      <c r="E13" s="67">
        <f t="shared" si="0"/>
        <v>0.71219834328147369</v>
      </c>
      <c r="F13" s="66">
        <v>115</v>
      </c>
      <c r="G13" s="66">
        <v>85.05</v>
      </c>
      <c r="H13" s="67">
        <f t="shared" si="1"/>
        <v>0.41053340380702757</v>
      </c>
      <c r="I13" s="66">
        <v>764</v>
      </c>
      <c r="J13" s="66">
        <v>2710.2</v>
      </c>
      <c r="K13" s="67">
        <f t="shared" si="2"/>
        <v>4.001109007854291</v>
      </c>
      <c r="L13" s="66">
        <v>10200</v>
      </c>
      <c r="M13" s="66">
        <v>67736.22</v>
      </c>
      <c r="N13" s="66">
        <v>11750.94</v>
      </c>
      <c r="O13" s="66">
        <v>20716.95</v>
      </c>
    </row>
    <row r="14" spans="1:16" x14ac:dyDescent="0.25">
      <c r="A14" s="66">
        <v>9</v>
      </c>
      <c r="B14" s="69" t="s">
        <v>10</v>
      </c>
      <c r="C14" s="66">
        <v>1028</v>
      </c>
      <c r="D14" s="66">
        <v>26850.240000000002</v>
      </c>
      <c r="E14" s="67">
        <f t="shared" si="0"/>
        <v>10.926428760219528</v>
      </c>
      <c r="F14" s="66">
        <v>1453</v>
      </c>
      <c r="G14" s="66">
        <v>30155.13</v>
      </c>
      <c r="H14" s="67">
        <f t="shared" si="1"/>
        <v>5.9988629761759737</v>
      </c>
      <c r="I14" s="66">
        <v>16291</v>
      </c>
      <c r="J14" s="66">
        <v>82268.27</v>
      </c>
      <c r="K14" s="67">
        <f t="shared" si="2"/>
        <v>5.3078532866629002</v>
      </c>
      <c r="L14" s="66">
        <v>338208</v>
      </c>
      <c r="M14" s="66">
        <v>1549934.89</v>
      </c>
      <c r="N14" s="66">
        <v>245736.65</v>
      </c>
      <c r="O14" s="66">
        <v>502680.76</v>
      </c>
    </row>
    <row r="15" spans="1:16" x14ac:dyDescent="0.25">
      <c r="A15" s="66">
        <v>10</v>
      </c>
      <c r="B15" s="69" t="s">
        <v>11</v>
      </c>
      <c r="C15" s="66">
        <v>3227</v>
      </c>
      <c r="D15" s="66">
        <v>3353.06</v>
      </c>
      <c r="E15" s="67">
        <f t="shared" si="0"/>
        <v>0.41897617475199783</v>
      </c>
      <c r="F15" s="66">
        <v>3581</v>
      </c>
      <c r="G15" s="66">
        <v>5346.72</v>
      </c>
      <c r="H15" s="67">
        <f t="shared" si="1"/>
        <v>0.44654295640397557</v>
      </c>
      <c r="I15" s="66">
        <v>12646</v>
      </c>
      <c r="J15" s="66">
        <v>36323.230000000003</v>
      </c>
      <c r="K15" s="67">
        <f t="shared" si="2"/>
        <v>1.8376638577868556</v>
      </c>
      <c r="L15" s="66">
        <v>383914</v>
      </c>
      <c r="M15" s="66">
        <v>1976598.16</v>
      </c>
      <c r="N15" s="66">
        <v>800298.49</v>
      </c>
      <c r="O15" s="66">
        <v>1197358.49</v>
      </c>
    </row>
    <row r="16" spans="1:16" x14ac:dyDescent="0.25">
      <c r="A16" s="66">
        <v>11</v>
      </c>
      <c r="B16" s="69" t="s">
        <v>12</v>
      </c>
      <c r="C16" s="66">
        <v>135</v>
      </c>
      <c r="D16" s="66">
        <v>447.97</v>
      </c>
      <c r="E16" s="67">
        <f t="shared" si="0"/>
        <v>0.50877415944709814</v>
      </c>
      <c r="F16" s="66">
        <v>205</v>
      </c>
      <c r="G16" s="66">
        <v>1328.23</v>
      </c>
      <c r="H16" s="67">
        <f t="shared" si="1"/>
        <v>0.77911827178788018</v>
      </c>
      <c r="I16" s="66">
        <v>4760</v>
      </c>
      <c r="J16" s="66">
        <v>17540.849999999999</v>
      </c>
      <c r="K16" s="67">
        <f t="shared" si="2"/>
        <v>3.2720083475819215</v>
      </c>
      <c r="L16" s="66">
        <v>115190</v>
      </c>
      <c r="M16" s="66">
        <v>536088.18000000005</v>
      </c>
      <c r="N16" s="66">
        <v>88048.89</v>
      </c>
      <c r="O16" s="66">
        <v>170478.61</v>
      </c>
    </row>
    <row r="17" spans="1:15" x14ac:dyDescent="0.25">
      <c r="A17" s="66">
        <v>12</v>
      </c>
      <c r="B17" s="69" t="s">
        <v>13</v>
      </c>
      <c r="C17" s="66">
        <v>467</v>
      </c>
      <c r="D17" s="66">
        <v>821.15</v>
      </c>
      <c r="E17" s="67">
        <f t="shared" si="0"/>
        <v>9.9118597094339798</v>
      </c>
      <c r="F17" s="66">
        <v>570</v>
      </c>
      <c r="G17" s="66">
        <v>1170.32</v>
      </c>
      <c r="H17" s="67">
        <f t="shared" si="1"/>
        <v>2.4241896979394841</v>
      </c>
      <c r="I17" s="66">
        <v>1413</v>
      </c>
      <c r="J17" s="66">
        <v>3958.73</v>
      </c>
      <c r="K17" s="67">
        <f t="shared" si="2"/>
        <v>2.7355261002122164</v>
      </c>
      <c r="L17" s="66">
        <v>17911</v>
      </c>
      <c r="M17" s="66">
        <v>144715.49</v>
      </c>
      <c r="N17" s="66">
        <v>8284.52</v>
      </c>
      <c r="O17" s="66">
        <v>48276.75</v>
      </c>
    </row>
    <row r="18" spans="1:15" x14ac:dyDescent="0.25">
      <c r="A18" s="64"/>
      <c r="B18" s="64" t="s">
        <v>14</v>
      </c>
      <c r="C18" s="64">
        <f>SUM(C6:C17)</f>
        <v>5732</v>
      </c>
      <c r="D18" s="64">
        <f>SUM(D6:D17)</f>
        <v>33261.780000000006</v>
      </c>
      <c r="E18" s="65">
        <f t="shared" si="0"/>
        <v>2.6480154242226472</v>
      </c>
      <c r="F18" s="64">
        <f>SUM(F6:F17)</f>
        <v>7228</v>
      </c>
      <c r="G18" s="64">
        <f>SUM(G6:G17)</f>
        <v>41169.270000000004</v>
      </c>
      <c r="H18" s="65">
        <f t="shared" si="1"/>
        <v>1.8708993058004326</v>
      </c>
      <c r="I18" s="64">
        <f>SUM(I6:I17)</f>
        <v>42354</v>
      </c>
      <c r="J18" s="64">
        <f>SUM(J6:J17)</f>
        <v>167667.20000000001</v>
      </c>
      <c r="K18" s="65">
        <f t="shared" si="2"/>
        <v>3.3904867072876295</v>
      </c>
      <c r="L18" s="64">
        <f>SUM(L6:L17)</f>
        <v>960870</v>
      </c>
      <c r="M18" s="64">
        <f>SUM(M6:M17)</f>
        <v>4945225.1099999994</v>
      </c>
      <c r="N18" s="64">
        <f>SUM(N6:N17)</f>
        <v>1256102.2</v>
      </c>
      <c r="O18" s="64">
        <f>SUM(O6:O17)</f>
        <v>2200506.9900000002</v>
      </c>
    </row>
    <row r="19" spans="1:15" x14ac:dyDescent="0.25">
      <c r="A19" s="66">
        <v>13</v>
      </c>
      <c r="B19" s="69" t="s">
        <v>15</v>
      </c>
      <c r="C19" s="66">
        <v>173</v>
      </c>
      <c r="D19" s="66">
        <v>724.31</v>
      </c>
      <c r="E19" s="67">
        <f t="shared" si="0"/>
        <v>1.710764559248606</v>
      </c>
      <c r="F19" s="66">
        <v>537</v>
      </c>
      <c r="G19" s="66">
        <v>936.26</v>
      </c>
      <c r="H19" s="67">
        <f t="shared" si="1"/>
        <v>1.5258484523132023</v>
      </c>
      <c r="I19" s="66">
        <v>684</v>
      </c>
      <c r="J19" s="66">
        <v>3323.77</v>
      </c>
      <c r="K19" s="67">
        <f t="shared" si="2"/>
        <v>2.4690480366329868</v>
      </c>
      <c r="L19" s="66">
        <v>40682</v>
      </c>
      <c r="M19" s="66">
        <v>134617.47</v>
      </c>
      <c r="N19" s="66">
        <v>42338.38</v>
      </c>
      <c r="O19" s="66">
        <v>61359.96</v>
      </c>
    </row>
    <row r="20" spans="1:15" x14ac:dyDescent="0.25">
      <c r="A20" s="66">
        <v>14</v>
      </c>
      <c r="B20" s="69" t="s">
        <v>16</v>
      </c>
      <c r="C20" s="66">
        <v>112</v>
      </c>
      <c r="D20" s="66">
        <v>25.9</v>
      </c>
      <c r="E20" s="67">
        <f t="shared" si="0"/>
        <v>3.634424596214024</v>
      </c>
      <c r="F20" s="66">
        <v>112</v>
      </c>
      <c r="G20" s="66">
        <v>25.9</v>
      </c>
      <c r="H20" s="67">
        <f t="shared" si="1"/>
        <v>3.634424596214024</v>
      </c>
      <c r="I20" s="66">
        <v>184</v>
      </c>
      <c r="J20" s="66">
        <v>45.01</v>
      </c>
      <c r="K20" s="67">
        <f t="shared" si="2"/>
        <v>4.4958297957349052</v>
      </c>
      <c r="L20" s="66">
        <v>1320</v>
      </c>
      <c r="M20" s="66">
        <v>1001.15</v>
      </c>
      <c r="N20" s="66">
        <v>712.63</v>
      </c>
      <c r="O20" s="66">
        <v>712.63</v>
      </c>
    </row>
    <row r="21" spans="1:15" x14ac:dyDescent="0.25">
      <c r="A21" s="66">
        <v>15</v>
      </c>
      <c r="B21" s="69" t="s">
        <v>17</v>
      </c>
      <c r="C21" s="66">
        <v>2</v>
      </c>
      <c r="D21" s="66">
        <v>3.95</v>
      </c>
      <c r="E21" s="67">
        <f t="shared" si="0"/>
        <v>100</v>
      </c>
      <c r="F21" s="66">
        <v>2</v>
      </c>
      <c r="G21" s="66">
        <v>3.95</v>
      </c>
      <c r="H21" s="67">
        <f t="shared" si="1"/>
        <v>2.3246233521657254</v>
      </c>
      <c r="I21" s="66">
        <v>2</v>
      </c>
      <c r="J21" s="66">
        <v>3.95</v>
      </c>
      <c r="K21" s="67">
        <f t="shared" si="2"/>
        <v>0.37696594899984737</v>
      </c>
      <c r="L21" s="66">
        <v>333</v>
      </c>
      <c r="M21" s="66">
        <v>1047.8399999999999</v>
      </c>
      <c r="N21" s="66">
        <v>3.95</v>
      </c>
      <c r="O21" s="66">
        <v>169.92</v>
      </c>
    </row>
    <row r="22" spans="1:15" x14ac:dyDescent="0.25">
      <c r="A22" s="66">
        <v>16</v>
      </c>
      <c r="B22" s="69" t="s">
        <v>18</v>
      </c>
      <c r="C22" s="66">
        <v>2512</v>
      </c>
      <c r="D22" s="66">
        <v>3976.57</v>
      </c>
      <c r="E22" s="67">
        <f t="shared" si="0"/>
        <v>2.3294590928936083</v>
      </c>
      <c r="F22" s="66">
        <v>2732</v>
      </c>
      <c r="G22" s="66">
        <v>5035.1400000000003</v>
      </c>
      <c r="H22" s="67">
        <f t="shared" si="1"/>
        <v>1.9853222719325387</v>
      </c>
      <c r="I22" s="66">
        <v>3696</v>
      </c>
      <c r="J22" s="66">
        <v>13566.6</v>
      </c>
      <c r="K22" s="67">
        <f t="shared" si="2"/>
        <v>1.6403584722406395</v>
      </c>
      <c r="L22" s="66">
        <v>249964</v>
      </c>
      <c r="M22" s="66">
        <v>827050.93</v>
      </c>
      <c r="N22" s="66">
        <v>170707.87</v>
      </c>
      <c r="O22" s="66">
        <v>253618.27</v>
      </c>
    </row>
    <row r="23" spans="1:15" x14ac:dyDescent="0.25">
      <c r="A23" s="66">
        <v>17</v>
      </c>
      <c r="B23" s="69" t="s">
        <v>19</v>
      </c>
      <c r="C23" s="66">
        <v>899</v>
      </c>
      <c r="D23" s="66">
        <v>1013.37</v>
      </c>
      <c r="E23" s="67">
        <f t="shared" si="0"/>
        <v>0.90479019969098362</v>
      </c>
      <c r="F23" s="66">
        <v>1080</v>
      </c>
      <c r="G23" s="66">
        <v>1757.47</v>
      </c>
      <c r="H23" s="67">
        <f t="shared" si="1"/>
        <v>1.015791477771502</v>
      </c>
      <c r="I23" s="66">
        <v>1261</v>
      </c>
      <c r="J23" s="66">
        <v>3719.42</v>
      </c>
      <c r="K23" s="67">
        <f t="shared" si="2"/>
        <v>1.0974104215604199</v>
      </c>
      <c r="L23" s="66">
        <v>71930</v>
      </c>
      <c r="M23" s="66">
        <v>338926.98</v>
      </c>
      <c r="N23" s="66">
        <v>112000.55</v>
      </c>
      <c r="O23" s="66">
        <v>173014.84</v>
      </c>
    </row>
    <row r="24" spans="1:15" x14ac:dyDescent="0.25">
      <c r="A24" s="66">
        <v>18</v>
      </c>
      <c r="B24" s="69" t="s">
        <v>20</v>
      </c>
      <c r="C24" s="66">
        <v>73</v>
      </c>
      <c r="D24" s="66">
        <v>181.39</v>
      </c>
      <c r="E24" s="67">
        <f t="shared" si="0"/>
        <v>2.3295925942098594</v>
      </c>
      <c r="F24" s="66">
        <v>73</v>
      </c>
      <c r="G24" s="66">
        <v>181.39</v>
      </c>
      <c r="H24" s="67">
        <f t="shared" si="1"/>
        <v>1.3047443811617325</v>
      </c>
      <c r="I24" s="66">
        <v>392</v>
      </c>
      <c r="J24" s="66">
        <v>923.56</v>
      </c>
      <c r="K24" s="67">
        <f t="shared" si="2"/>
        <v>2.9516856273913969</v>
      </c>
      <c r="L24" s="66">
        <v>5541</v>
      </c>
      <c r="M24" s="66">
        <v>31289.24</v>
      </c>
      <c r="N24" s="66">
        <v>7786.34</v>
      </c>
      <c r="O24" s="66">
        <v>13902.34</v>
      </c>
    </row>
    <row r="25" spans="1:15" x14ac:dyDescent="0.25">
      <c r="A25" s="66">
        <v>19</v>
      </c>
      <c r="B25" s="69" t="s">
        <v>21</v>
      </c>
      <c r="C25" s="66">
        <v>73</v>
      </c>
      <c r="D25" s="66">
        <v>57.17</v>
      </c>
      <c r="E25" s="67">
        <f t="shared" si="0"/>
        <v>0.95014758283252687</v>
      </c>
      <c r="F25" s="66">
        <v>73</v>
      </c>
      <c r="G25" s="66">
        <v>57.17</v>
      </c>
      <c r="H25" s="67">
        <f t="shared" si="1"/>
        <v>0.94860886186847915</v>
      </c>
      <c r="I25" s="66">
        <v>73</v>
      </c>
      <c r="J25" s="66">
        <v>57.17</v>
      </c>
      <c r="K25" s="67">
        <f t="shared" si="2"/>
        <v>0.92254763214925994</v>
      </c>
      <c r="L25" s="66">
        <v>6809</v>
      </c>
      <c r="M25" s="66">
        <v>6196.97</v>
      </c>
      <c r="N25" s="66">
        <v>6016.96</v>
      </c>
      <c r="O25" s="66">
        <v>6026.72</v>
      </c>
    </row>
    <row r="26" spans="1:15" x14ac:dyDescent="0.25">
      <c r="A26" s="66">
        <v>20</v>
      </c>
      <c r="B26" s="69" t="s">
        <v>22</v>
      </c>
      <c r="C26" s="66">
        <v>442</v>
      </c>
      <c r="D26" s="66">
        <v>296.67</v>
      </c>
      <c r="E26" s="67">
        <f t="shared" si="0"/>
        <v>0.82036434828776228</v>
      </c>
      <c r="F26" s="66">
        <v>442</v>
      </c>
      <c r="G26" s="66">
        <v>296.67</v>
      </c>
      <c r="H26" s="67">
        <f t="shared" si="1"/>
        <v>0.82036434828776228</v>
      </c>
      <c r="I26" s="66">
        <v>629</v>
      </c>
      <c r="J26" s="66">
        <v>789.58</v>
      </c>
      <c r="K26" s="67">
        <f t="shared" si="2"/>
        <v>1.2033231824498125</v>
      </c>
      <c r="L26" s="66">
        <v>17616</v>
      </c>
      <c r="M26" s="66">
        <v>65616.62</v>
      </c>
      <c r="N26" s="66">
        <v>36163.199999999997</v>
      </c>
      <c r="O26" s="66">
        <v>36163.199999999997</v>
      </c>
    </row>
    <row r="27" spans="1:15" x14ac:dyDescent="0.25">
      <c r="A27" s="66">
        <v>21</v>
      </c>
      <c r="B27" s="69" t="s">
        <v>23</v>
      </c>
      <c r="C27" s="66">
        <v>48</v>
      </c>
      <c r="D27" s="66">
        <v>151.05000000000001</v>
      </c>
      <c r="E27" s="67">
        <f t="shared" si="0"/>
        <v>4.8526378688872187</v>
      </c>
      <c r="F27" s="66">
        <v>72</v>
      </c>
      <c r="G27" s="66">
        <v>206.25</v>
      </c>
      <c r="H27" s="67">
        <f t="shared" si="1"/>
        <v>1.9466196772339406</v>
      </c>
      <c r="I27" s="66">
        <v>99</v>
      </c>
      <c r="J27" s="66">
        <v>330.55</v>
      </c>
      <c r="K27" s="67">
        <f t="shared" si="2"/>
        <v>2.192585340356505</v>
      </c>
      <c r="L27" s="66">
        <v>1919</v>
      </c>
      <c r="M27" s="66">
        <v>15075.81</v>
      </c>
      <c r="N27" s="66">
        <v>3112.74</v>
      </c>
      <c r="O27" s="66">
        <v>10595.29</v>
      </c>
    </row>
    <row r="28" spans="1:15" x14ac:dyDescent="0.25">
      <c r="A28" s="66">
        <v>22</v>
      </c>
      <c r="B28" s="69" t="s">
        <v>24</v>
      </c>
      <c r="C28" s="66">
        <v>30</v>
      </c>
      <c r="D28" s="66">
        <v>21.4</v>
      </c>
      <c r="E28" s="67">
        <f t="shared" si="0"/>
        <v>0.67795965823229931</v>
      </c>
      <c r="F28" s="66">
        <v>30</v>
      </c>
      <c r="G28" s="66">
        <v>21.4</v>
      </c>
      <c r="H28" s="67">
        <f t="shared" si="1"/>
        <v>0.67795965823229931</v>
      </c>
      <c r="I28" s="66">
        <v>47</v>
      </c>
      <c r="J28" s="66">
        <v>286.39999999999998</v>
      </c>
      <c r="K28" s="67">
        <f t="shared" si="2"/>
        <v>1.4759394555618026</v>
      </c>
      <c r="L28" s="66">
        <v>1740</v>
      </c>
      <c r="M28" s="66">
        <v>19404.59</v>
      </c>
      <c r="N28" s="66">
        <v>3156.53</v>
      </c>
      <c r="O28" s="66">
        <v>3156.53</v>
      </c>
    </row>
    <row r="29" spans="1:15" x14ac:dyDescent="0.25">
      <c r="A29" s="66">
        <v>23</v>
      </c>
      <c r="B29" s="69" t="s">
        <v>25</v>
      </c>
      <c r="C29" s="66">
        <v>0</v>
      </c>
      <c r="D29" s="66">
        <v>0</v>
      </c>
      <c r="E29" s="67">
        <f t="shared" si="0"/>
        <v>0</v>
      </c>
      <c r="F29" s="66">
        <v>0</v>
      </c>
      <c r="G29" s="66">
        <v>0</v>
      </c>
      <c r="H29" s="67">
        <f t="shared" si="1"/>
        <v>0</v>
      </c>
      <c r="I29" s="66">
        <v>0</v>
      </c>
      <c r="J29" s="66">
        <v>0</v>
      </c>
      <c r="K29" s="67">
        <f t="shared" si="2"/>
        <v>0</v>
      </c>
      <c r="L29" s="66">
        <v>38</v>
      </c>
      <c r="M29" s="66">
        <v>64.02</v>
      </c>
      <c r="N29" s="66">
        <v>61.81</v>
      </c>
      <c r="O29" s="66">
        <v>61.81</v>
      </c>
    </row>
    <row r="30" spans="1:15" x14ac:dyDescent="0.25">
      <c r="A30" s="66">
        <v>24</v>
      </c>
      <c r="B30" s="69" t="s">
        <v>26</v>
      </c>
      <c r="C30" s="66">
        <v>2</v>
      </c>
      <c r="D30" s="66">
        <v>4.29</v>
      </c>
      <c r="E30" s="67">
        <f t="shared" si="0"/>
        <v>11.019779090675572</v>
      </c>
      <c r="F30" s="66">
        <v>5</v>
      </c>
      <c r="G30" s="66">
        <v>9.77</v>
      </c>
      <c r="H30" s="67">
        <f t="shared" si="1"/>
        <v>8.7341319506526016</v>
      </c>
      <c r="I30" s="66">
        <v>6</v>
      </c>
      <c r="J30" s="66">
        <v>11.74</v>
      </c>
      <c r="K30" s="67">
        <f t="shared" si="2"/>
        <v>1.306869413244576</v>
      </c>
      <c r="L30" s="66">
        <v>362</v>
      </c>
      <c r="M30" s="66">
        <v>898.33</v>
      </c>
      <c r="N30" s="66">
        <v>38.93</v>
      </c>
      <c r="O30" s="66">
        <v>111.86</v>
      </c>
    </row>
    <row r="31" spans="1:15" x14ac:dyDescent="0.25">
      <c r="A31" s="66">
        <v>25</v>
      </c>
      <c r="B31" s="69" t="s">
        <v>27</v>
      </c>
      <c r="C31" s="66">
        <v>62</v>
      </c>
      <c r="D31" s="66">
        <v>50.47</v>
      </c>
      <c r="E31" s="67">
        <f t="shared" si="0"/>
        <v>0.80804231855471387</v>
      </c>
      <c r="F31" s="66">
        <v>68</v>
      </c>
      <c r="G31" s="66">
        <v>74.23</v>
      </c>
      <c r="H31" s="67">
        <f t="shared" si="1"/>
        <v>1.0193474144169754</v>
      </c>
      <c r="I31" s="66">
        <v>105</v>
      </c>
      <c r="J31" s="66">
        <v>118.61</v>
      </c>
      <c r="K31" s="67">
        <f t="shared" si="2"/>
        <v>0.64599476167471725</v>
      </c>
      <c r="L31" s="66">
        <v>6161</v>
      </c>
      <c r="M31" s="66">
        <v>18360.830000000002</v>
      </c>
      <c r="N31" s="66">
        <v>6245.96</v>
      </c>
      <c r="O31" s="66">
        <v>7282.11</v>
      </c>
    </row>
    <row r="32" spans="1:15" x14ac:dyDescent="0.25">
      <c r="A32" s="64"/>
      <c r="B32" s="64" t="s">
        <v>28</v>
      </c>
      <c r="C32" s="64">
        <f>SUM(C19:C31)</f>
        <v>4428</v>
      </c>
      <c r="D32" s="64">
        <f>SUM(D19:D31)</f>
        <v>6506.5400000000009</v>
      </c>
      <c r="E32" s="65">
        <f t="shared" si="0"/>
        <v>1.6754498599637409</v>
      </c>
      <c r="F32" s="64">
        <f>SUM(F19:F31)</f>
        <v>5226</v>
      </c>
      <c r="G32" s="64">
        <f>SUM(G19:G31)</f>
        <v>8605.6</v>
      </c>
      <c r="H32" s="65">
        <f t="shared" si="1"/>
        <v>1.5199527891953213</v>
      </c>
      <c r="I32" s="64">
        <f>SUM(I19:I31)</f>
        <v>7178</v>
      </c>
      <c r="J32" s="64">
        <f>SUM(J19:J31)</f>
        <v>23176.360000000004</v>
      </c>
      <c r="K32" s="65">
        <f t="shared" si="2"/>
        <v>1.5879104939397859</v>
      </c>
      <c r="L32" s="64">
        <f>SUM(L19:L31)</f>
        <v>404415</v>
      </c>
      <c r="M32" s="64">
        <f>SUM(M19:M31)</f>
        <v>1459550.7800000005</v>
      </c>
      <c r="N32" s="64">
        <f>SUM(N19:N31)</f>
        <v>388345.85000000009</v>
      </c>
      <c r="O32" s="64">
        <f>SUM(O19:O31)</f>
        <v>566175.4800000001</v>
      </c>
    </row>
    <row r="33" spans="1:15" x14ac:dyDescent="0.25">
      <c r="A33" s="64"/>
      <c r="B33" s="64" t="s">
        <v>29</v>
      </c>
      <c r="C33" s="64">
        <f>SUM(C18,C32)</f>
        <v>10160</v>
      </c>
      <c r="D33" s="64">
        <f>SUM(D18,D32)</f>
        <v>39768.320000000007</v>
      </c>
      <c r="E33" s="65">
        <f t="shared" si="0"/>
        <v>2.4183384814132625</v>
      </c>
      <c r="F33" s="64">
        <f>SUM(F18,F32)</f>
        <v>12454</v>
      </c>
      <c r="G33" s="64">
        <f>SUM(G18,G32)</f>
        <v>49774.87</v>
      </c>
      <c r="H33" s="65">
        <f t="shared" si="1"/>
        <v>1.7990814103072694</v>
      </c>
      <c r="I33" s="64">
        <f>SUM(I18,I32)</f>
        <v>49532</v>
      </c>
      <c r="J33" s="64">
        <f>SUM(J18,J32)</f>
        <v>190843.56000000003</v>
      </c>
      <c r="K33" s="65">
        <f t="shared" si="2"/>
        <v>2.9797070698128678</v>
      </c>
      <c r="L33" s="64">
        <f>SUM(L18,L32)</f>
        <v>1365285</v>
      </c>
      <c r="M33" s="64">
        <f>SUM(M18,M32)</f>
        <v>6404775.8899999997</v>
      </c>
      <c r="N33" s="64">
        <f>SUM(N18,N32)</f>
        <v>1644448.05</v>
      </c>
      <c r="O33" s="64">
        <f>SUM(O18,O32)</f>
        <v>2766682.47</v>
      </c>
    </row>
    <row r="34" spans="1:15" x14ac:dyDescent="0.25">
      <c r="A34" s="66">
        <v>26</v>
      </c>
      <c r="B34" s="66" t="s">
        <v>30</v>
      </c>
      <c r="C34" s="66">
        <v>179</v>
      </c>
      <c r="D34" s="66">
        <v>512.03</v>
      </c>
      <c r="E34" s="67">
        <f t="shared" si="0"/>
        <v>0.94140207372106888</v>
      </c>
      <c r="F34" s="66">
        <v>266</v>
      </c>
      <c r="G34" s="66">
        <v>708.49</v>
      </c>
      <c r="H34" s="67">
        <f t="shared" si="1"/>
        <v>0.81803172899479049</v>
      </c>
      <c r="I34" s="66">
        <v>5058</v>
      </c>
      <c r="J34" s="66">
        <v>12586.44</v>
      </c>
      <c r="K34" s="67">
        <f t="shared" si="2"/>
        <v>2.7035778129125116</v>
      </c>
      <c r="L34" s="66">
        <v>168370</v>
      </c>
      <c r="M34" s="66">
        <v>465547.54</v>
      </c>
      <c r="N34" s="66">
        <v>54390.15</v>
      </c>
      <c r="O34" s="66">
        <v>86609.11</v>
      </c>
    </row>
    <row r="35" spans="1:15" x14ac:dyDescent="0.25">
      <c r="A35" s="64"/>
      <c r="B35" s="64" t="s">
        <v>31</v>
      </c>
      <c r="C35" s="64">
        <f>SUM(C34:C34)</f>
        <v>179</v>
      </c>
      <c r="D35" s="64">
        <f>SUM(D34:D34)</f>
        <v>512.03</v>
      </c>
      <c r="E35" s="65">
        <f t="shared" si="0"/>
        <v>0.94140207372106888</v>
      </c>
      <c r="F35" s="64">
        <f>SUM(F34:F34)</f>
        <v>266</v>
      </c>
      <c r="G35" s="64">
        <f>SUM(G34:G34)</f>
        <v>708.49</v>
      </c>
      <c r="H35" s="65">
        <f t="shared" si="1"/>
        <v>0.81803172899479049</v>
      </c>
      <c r="I35" s="64">
        <f>SUM(I34:I34)</f>
        <v>5058</v>
      </c>
      <c r="J35" s="64">
        <f>SUM(J34:J34)</f>
        <v>12586.44</v>
      </c>
      <c r="K35" s="65">
        <f t="shared" si="2"/>
        <v>2.7035778129125116</v>
      </c>
      <c r="L35" s="64">
        <f>SUM(L34:L34)</f>
        <v>168370</v>
      </c>
      <c r="M35" s="64">
        <f>SUM(M34:M34)</f>
        <v>465547.54</v>
      </c>
      <c r="N35" s="64">
        <f>SUM(N34:N34)</f>
        <v>54390.15</v>
      </c>
      <c r="O35" s="64">
        <f>SUM(O34:O34)</f>
        <v>86609.11</v>
      </c>
    </row>
    <row r="36" spans="1:15" x14ac:dyDescent="0.25">
      <c r="A36" s="66">
        <v>27</v>
      </c>
      <c r="B36" s="66" t="s">
        <v>32</v>
      </c>
      <c r="C36" s="66">
        <v>4</v>
      </c>
      <c r="D36" s="66">
        <v>7.33</v>
      </c>
      <c r="E36" s="67">
        <f t="shared" si="0"/>
        <v>3.9980364350387259</v>
      </c>
      <c r="F36" s="66">
        <v>17</v>
      </c>
      <c r="G36" s="66">
        <v>50.37</v>
      </c>
      <c r="H36" s="67">
        <f t="shared" si="1"/>
        <v>17.116351773820853</v>
      </c>
      <c r="I36" s="66">
        <v>5429</v>
      </c>
      <c r="J36" s="66">
        <v>16827.810000000001</v>
      </c>
      <c r="K36" s="67">
        <f t="shared" si="2"/>
        <v>32.317283719686841</v>
      </c>
      <c r="L36" s="66">
        <v>12234</v>
      </c>
      <c r="M36" s="66">
        <v>52070.62</v>
      </c>
      <c r="N36" s="66">
        <v>183.34</v>
      </c>
      <c r="O36" s="66">
        <v>294.27999999999997</v>
      </c>
    </row>
    <row r="37" spans="1:15" x14ac:dyDescent="0.25">
      <c r="A37" s="66">
        <v>28</v>
      </c>
      <c r="B37" s="66" t="s">
        <v>33</v>
      </c>
      <c r="C37" s="66">
        <v>1256</v>
      </c>
      <c r="D37" s="66">
        <v>5382.69</v>
      </c>
      <c r="E37" s="67">
        <f t="shared" si="0"/>
        <v>1.610018643552211</v>
      </c>
      <c r="F37" s="66">
        <v>1666</v>
      </c>
      <c r="G37" s="66">
        <v>6653.47</v>
      </c>
      <c r="H37" s="67">
        <f t="shared" si="1"/>
        <v>1.6225770092275018</v>
      </c>
      <c r="I37" s="66">
        <v>8964</v>
      </c>
      <c r="J37" s="66">
        <v>37510.42</v>
      </c>
      <c r="K37" s="67">
        <f t="shared" si="2"/>
        <v>3.2228760981692015</v>
      </c>
      <c r="L37" s="66">
        <v>197182</v>
      </c>
      <c r="M37" s="66">
        <v>1163880.3</v>
      </c>
      <c r="N37" s="66">
        <v>334324.7</v>
      </c>
      <c r="O37" s="66">
        <v>410055.73</v>
      </c>
    </row>
    <row r="38" spans="1:15" x14ac:dyDescent="0.25">
      <c r="A38" s="66">
        <v>29</v>
      </c>
      <c r="B38" s="66" t="s">
        <v>34</v>
      </c>
      <c r="C38" s="66">
        <v>169</v>
      </c>
      <c r="D38" s="66">
        <v>1121.69</v>
      </c>
      <c r="E38" s="67">
        <f t="shared" ref="E38:E57" si="3">(D38/N38)*100</f>
        <v>5.5398773975728437</v>
      </c>
      <c r="F38" s="66">
        <v>551</v>
      </c>
      <c r="G38" s="66">
        <v>2162.38</v>
      </c>
      <c r="H38" s="67">
        <f t="shared" ref="H38:H57" si="4">(G38/O38)*100</f>
        <v>7.377762037678659</v>
      </c>
      <c r="I38" s="66">
        <v>1580</v>
      </c>
      <c r="J38" s="66">
        <v>5283.41</v>
      </c>
      <c r="K38" s="67">
        <f t="shared" ref="K38:K57" si="5">(J38/M38)*100</f>
        <v>7.2124151484184287</v>
      </c>
      <c r="L38" s="66">
        <v>21063</v>
      </c>
      <c r="M38" s="66">
        <v>73254.38</v>
      </c>
      <c r="N38" s="66">
        <v>20247.560000000001</v>
      </c>
      <c r="O38" s="66">
        <v>29309.43</v>
      </c>
    </row>
    <row r="39" spans="1:15" x14ac:dyDescent="0.25">
      <c r="A39" s="66">
        <v>30</v>
      </c>
      <c r="B39" s="66" t="s">
        <v>35</v>
      </c>
      <c r="C39" s="66">
        <v>1411</v>
      </c>
      <c r="D39" s="66">
        <v>8591.32</v>
      </c>
      <c r="E39" s="67">
        <f t="shared" si="3"/>
        <v>9.5420720174694154</v>
      </c>
      <c r="F39" s="66">
        <v>2118</v>
      </c>
      <c r="G39" s="66">
        <v>11680.82</v>
      </c>
      <c r="H39" s="67">
        <f t="shared" si="4"/>
        <v>10.111247072445462</v>
      </c>
      <c r="I39" s="66">
        <v>15394</v>
      </c>
      <c r="J39" s="66">
        <v>86403.74</v>
      </c>
      <c r="K39" s="67">
        <f t="shared" si="5"/>
        <v>19.776679227747699</v>
      </c>
      <c r="L39" s="66">
        <v>113009</v>
      </c>
      <c r="M39" s="66">
        <v>436897.11</v>
      </c>
      <c r="N39" s="66">
        <v>90036.21</v>
      </c>
      <c r="O39" s="66">
        <v>115523.04</v>
      </c>
    </row>
    <row r="40" spans="1:15" x14ac:dyDescent="0.25">
      <c r="A40" s="64"/>
      <c r="B40" s="64" t="s">
        <v>36</v>
      </c>
      <c r="C40" s="64">
        <f>SUM(C36:C39)</f>
        <v>2840</v>
      </c>
      <c r="D40" s="64">
        <f>SUM(D36:D39)</f>
        <v>15103.029999999999</v>
      </c>
      <c r="E40" s="65">
        <f t="shared" si="3"/>
        <v>3.3955278987713369</v>
      </c>
      <c r="F40" s="64">
        <f>SUM(F36:F39)</f>
        <v>4352</v>
      </c>
      <c r="G40" s="64">
        <f>SUM(G36:G39)</f>
        <v>20547.04</v>
      </c>
      <c r="H40" s="65">
        <f t="shared" si="4"/>
        <v>3.7009525228533873</v>
      </c>
      <c r="I40" s="64">
        <f>SUM(I36:I39)</f>
        <v>31367</v>
      </c>
      <c r="J40" s="64">
        <f>SUM(J36:J39)</f>
        <v>146025.38</v>
      </c>
      <c r="K40" s="65">
        <f t="shared" si="5"/>
        <v>8.4598329249769133</v>
      </c>
      <c r="L40" s="64">
        <f>SUM(L36:L39)</f>
        <v>343488</v>
      </c>
      <c r="M40" s="64">
        <f>SUM(M36:M39)</f>
        <v>1726102.4100000001</v>
      </c>
      <c r="N40" s="64">
        <f>SUM(N36:N39)</f>
        <v>444791.81000000006</v>
      </c>
      <c r="O40" s="64">
        <f>SUM(O36:O39)</f>
        <v>555182.48</v>
      </c>
    </row>
    <row r="41" spans="1:15" x14ac:dyDescent="0.25">
      <c r="A41" s="66">
        <v>31</v>
      </c>
      <c r="B41" s="66" t="s">
        <v>37</v>
      </c>
      <c r="C41" s="66">
        <v>138</v>
      </c>
      <c r="D41" s="66">
        <v>5059.72</v>
      </c>
      <c r="E41" s="67">
        <f t="shared" si="3"/>
        <v>58.25734129177259</v>
      </c>
      <c r="F41" s="66">
        <v>177</v>
      </c>
      <c r="G41" s="66">
        <v>5564.92</v>
      </c>
      <c r="H41" s="67">
        <f t="shared" si="4"/>
        <v>51.401863979383542</v>
      </c>
      <c r="I41" s="66">
        <v>418</v>
      </c>
      <c r="J41" s="66">
        <v>11756.43</v>
      </c>
      <c r="K41" s="67">
        <f t="shared" si="5"/>
        <v>46.079541134167464</v>
      </c>
      <c r="L41" s="66">
        <v>1586</v>
      </c>
      <c r="M41" s="66">
        <v>25513.34</v>
      </c>
      <c r="N41" s="66">
        <v>8685.1200000000008</v>
      </c>
      <c r="O41" s="66">
        <v>10826.3</v>
      </c>
    </row>
    <row r="42" spans="1:15" x14ac:dyDescent="0.25">
      <c r="A42" s="66">
        <v>32</v>
      </c>
      <c r="B42" s="66" t="s">
        <v>38</v>
      </c>
      <c r="C42" s="66">
        <v>4</v>
      </c>
      <c r="D42" s="66">
        <v>9.77</v>
      </c>
      <c r="E42" s="67">
        <f t="shared" si="3"/>
        <v>2.5830843666552092</v>
      </c>
      <c r="F42" s="66">
        <v>11</v>
      </c>
      <c r="G42" s="66">
        <v>16.329999999999998</v>
      </c>
      <c r="H42" s="67">
        <f t="shared" si="4"/>
        <v>3.3836144378600137</v>
      </c>
      <c r="I42" s="66">
        <v>16</v>
      </c>
      <c r="J42" s="66">
        <v>30.87</v>
      </c>
      <c r="K42" s="67">
        <f t="shared" si="5"/>
        <v>2.1456423373391811</v>
      </c>
      <c r="L42" s="66">
        <v>340</v>
      </c>
      <c r="M42" s="66">
        <v>1438.73</v>
      </c>
      <c r="N42" s="66">
        <v>378.23</v>
      </c>
      <c r="O42" s="66">
        <v>482.62</v>
      </c>
    </row>
    <row r="43" spans="1:15" x14ac:dyDescent="0.25">
      <c r="A43" s="66">
        <v>33</v>
      </c>
      <c r="B43" s="66" t="s">
        <v>39</v>
      </c>
      <c r="C43" s="66">
        <v>6</v>
      </c>
      <c r="D43" s="66">
        <v>1.58</v>
      </c>
      <c r="E43" s="67">
        <f t="shared" si="3"/>
        <v>0.59052175213036329</v>
      </c>
      <c r="F43" s="66">
        <v>8</v>
      </c>
      <c r="G43" s="66">
        <v>8.5500000000000007</v>
      </c>
      <c r="H43" s="67">
        <f t="shared" si="4"/>
        <v>2.6912181303116149</v>
      </c>
      <c r="I43" s="66">
        <v>29</v>
      </c>
      <c r="J43" s="66">
        <v>75.819999999999993</v>
      </c>
      <c r="K43" s="67">
        <f t="shared" si="5"/>
        <v>8.3850347809738661</v>
      </c>
      <c r="L43" s="66">
        <v>237</v>
      </c>
      <c r="M43" s="66">
        <v>904.23</v>
      </c>
      <c r="N43" s="66">
        <v>267.56</v>
      </c>
      <c r="O43" s="66">
        <v>317.7</v>
      </c>
    </row>
    <row r="44" spans="1:15" x14ac:dyDescent="0.25">
      <c r="A44" s="66">
        <v>34</v>
      </c>
      <c r="B44" s="66" t="s">
        <v>40</v>
      </c>
      <c r="C44" s="66">
        <v>17</v>
      </c>
      <c r="D44" s="66">
        <v>2278.58</v>
      </c>
      <c r="E44" s="67">
        <f t="shared" si="3"/>
        <v>34.031259567921978</v>
      </c>
      <c r="F44" s="66">
        <v>20</v>
      </c>
      <c r="G44" s="66">
        <v>2402.73</v>
      </c>
      <c r="H44" s="67">
        <f t="shared" si="4"/>
        <v>29.649057861029878</v>
      </c>
      <c r="I44" s="66">
        <v>60</v>
      </c>
      <c r="J44" s="66">
        <v>3592.34</v>
      </c>
      <c r="K44" s="67">
        <f t="shared" si="5"/>
        <v>21.762854589789026</v>
      </c>
      <c r="L44" s="66">
        <v>1064</v>
      </c>
      <c r="M44" s="66">
        <v>16506.75</v>
      </c>
      <c r="N44" s="66">
        <v>6695.55</v>
      </c>
      <c r="O44" s="66">
        <v>8103.9</v>
      </c>
    </row>
    <row r="45" spans="1:15" x14ac:dyDescent="0.25">
      <c r="A45" s="66">
        <v>35</v>
      </c>
      <c r="B45" s="66" t="s">
        <v>41</v>
      </c>
      <c r="C45" s="66">
        <v>0</v>
      </c>
      <c r="D45" s="66">
        <v>0</v>
      </c>
      <c r="E45" s="67" t="e">
        <f t="shared" si="3"/>
        <v>#DIV/0!</v>
      </c>
      <c r="F45" s="66">
        <v>0</v>
      </c>
      <c r="G45" s="66">
        <v>0</v>
      </c>
      <c r="H45" s="67">
        <f t="shared" si="4"/>
        <v>0</v>
      </c>
      <c r="I45" s="66">
        <v>0</v>
      </c>
      <c r="J45" s="66">
        <v>0</v>
      </c>
      <c r="K45" s="67">
        <f t="shared" si="5"/>
        <v>0</v>
      </c>
      <c r="L45" s="66">
        <v>719</v>
      </c>
      <c r="M45" s="66">
        <v>2311.8200000000002</v>
      </c>
      <c r="N45" s="66">
        <v>0</v>
      </c>
      <c r="O45" s="66">
        <v>1301.23</v>
      </c>
    </row>
    <row r="46" spans="1:15" x14ac:dyDescent="0.25">
      <c r="A46" s="64"/>
      <c r="B46" s="64" t="s">
        <v>42</v>
      </c>
      <c r="C46" s="64">
        <f>SUM(C41:C45)</f>
        <v>165</v>
      </c>
      <c r="D46" s="64">
        <f>SUM(D41:D45)</f>
        <v>7349.6500000000005</v>
      </c>
      <c r="E46" s="65">
        <f t="shared" si="3"/>
        <v>45.859472397522602</v>
      </c>
      <c r="F46" s="64">
        <f>SUM(F41:F45)</f>
        <v>216</v>
      </c>
      <c r="G46" s="64">
        <f>SUM(G41:G45)</f>
        <v>7992.5300000000007</v>
      </c>
      <c r="H46" s="65">
        <f t="shared" si="4"/>
        <v>38.002210942979069</v>
      </c>
      <c r="I46" s="64">
        <f>SUM(I41:I45)</f>
        <v>523</v>
      </c>
      <c r="J46" s="64">
        <f>SUM(J41:J45)</f>
        <v>15455.460000000001</v>
      </c>
      <c r="K46" s="65">
        <f t="shared" si="5"/>
        <v>33.113022060907724</v>
      </c>
      <c r="L46" s="64">
        <f>SUM(L41:L45)</f>
        <v>3946</v>
      </c>
      <c r="M46" s="64">
        <f>SUM(M41:M45)</f>
        <v>46674.87</v>
      </c>
      <c r="N46" s="64">
        <f>SUM(N41:N45)</f>
        <v>16026.46</v>
      </c>
      <c r="O46" s="64">
        <f>SUM(O41:O45)</f>
        <v>21031.75</v>
      </c>
    </row>
    <row r="47" spans="1:15" x14ac:dyDescent="0.25">
      <c r="A47" s="66">
        <v>36</v>
      </c>
      <c r="B47" s="66" t="s">
        <v>43</v>
      </c>
      <c r="C47" s="66">
        <v>602</v>
      </c>
      <c r="D47" s="66">
        <v>741.18</v>
      </c>
      <c r="E47" s="67">
        <f t="shared" si="3"/>
        <v>1.4685061133268742</v>
      </c>
      <c r="F47" s="66">
        <v>604</v>
      </c>
      <c r="G47" s="66">
        <v>741.49</v>
      </c>
      <c r="H47" s="67">
        <f t="shared" si="4"/>
        <v>1.4682502201414964</v>
      </c>
      <c r="I47" s="66">
        <v>856</v>
      </c>
      <c r="J47" s="66">
        <v>1792.08</v>
      </c>
      <c r="K47" s="67">
        <f t="shared" si="5"/>
        <v>1.6716414123582701</v>
      </c>
      <c r="L47" s="66">
        <v>25841</v>
      </c>
      <c r="M47" s="66">
        <v>107204.81</v>
      </c>
      <c r="N47" s="66">
        <v>50471.7</v>
      </c>
      <c r="O47" s="66">
        <v>50501.61</v>
      </c>
    </row>
    <row r="48" spans="1:15" x14ac:dyDescent="0.25">
      <c r="A48" s="66">
        <v>37</v>
      </c>
      <c r="B48" s="66" t="s">
        <v>44</v>
      </c>
      <c r="C48" s="66">
        <v>66</v>
      </c>
      <c r="D48" s="66">
        <v>117.68</v>
      </c>
      <c r="E48" s="67">
        <f t="shared" si="3"/>
        <v>6.5411573757552519</v>
      </c>
      <c r="F48" s="66">
        <v>66</v>
      </c>
      <c r="G48" s="66">
        <v>117.68</v>
      </c>
      <c r="H48" s="67">
        <f t="shared" si="4"/>
        <v>6.2221423246321335</v>
      </c>
      <c r="I48" s="66">
        <v>126</v>
      </c>
      <c r="J48" s="66">
        <v>382.7</v>
      </c>
      <c r="K48" s="67">
        <f t="shared" si="5"/>
        <v>8.6316169339377939</v>
      </c>
      <c r="L48" s="66">
        <v>1187</v>
      </c>
      <c r="M48" s="66">
        <v>4433.7</v>
      </c>
      <c r="N48" s="66">
        <v>1799.07</v>
      </c>
      <c r="O48" s="66">
        <v>1891.31</v>
      </c>
    </row>
    <row r="49" spans="1:15" x14ac:dyDescent="0.25">
      <c r="A49" s="66">
        <v>38</v>
      </c>
      <c r="B49" s="66" t="s">
        <v>45</v>
      </c>
      <c r="C49" s="66">
        <v>3</v>
      </c>
      <c r="D49" s="66">
        <v>1.06</v>
      </c>
      <c r="E49" s="67">
        <f t="shared" si="3"/>
        <v>1.13551151580075</v>
      </c>
      <c r="F49" s="66">
        <v>3</v>
      </c>
      <c r="G49" s="66">
        <v>1.06</v>
      </c>
      <c r="H49" s="67">
        <f t="shared" si="4"/>
        <v>1.13551151580075</v>
      </c>
      <c r="I49" s="66">
        <v>81</v>
      </c>
      <c r="J49" s="66">
        <v>16.5</v>
      </c>
      <c r="K49" s="67">
        <f t="shared" si="5"/>
        <v>0.38919224917738909</v>
      </c>
      <c r="L49" s="66">
        <v>8288</v>
      </c>
      <c r="M49" s="66">
        <v>4239.55</v>
      </c>
      <c r="N49" s="66">
        <v>93.35</v>
      </c>
      <c r="O49" s="66">
        <v>93.35</v>
      </c>
    </row>
    <row r="50" spans="1:15" x14ac:dyDescent="0.25">
      <c r="A50" s="66">
        <v>39</v>
      </c>
      <c r="B50" s="66" t="s">
        <v>46</v>
      </c>
      <c r="C50" s="66">
        <v>0</v>
      </c>
      <c r="D50" s="66">
        <v>0</v>
      </c>
      <c r="E50" s="67">
        <f t="shared" si="3"/>
        <v>0</v>
      </c>
      <c r="F50" s="66">
        <v>0</v>
      </c>
      <c r="G50" s="66">
        <v>0</v>
      </c>
      <c r="H50" s="67">
        <f t="shared" si="4"/>
        <v>0</v>
      </c>
      <c r="I50" s="66">
        <v>0</v>
      </c>
      <c r="J50" s="66">
        <v>0</v>
      </c>
      <c r="K50" s="67">
        <f t="shared" si="5"/>
        <v>0</v>
      </c>
      <c r="L50" s="66">
        <v>2443</v>
      </c>
      <c r="M50" s="66">
        <v>815.65</v>
      </c>
      <c r="N50" s="66">
        <v>79.099999999999994</v>
      </c>
      <c r="O50" s="66">
        <v>79.099999999999994</v>
      </c>
    </row>
    <row r="51" spans="1:15" x14ac:dyDescent="0.25">
      <c r="A51" s="64"/>
      <c r="B51" s="64" t="s">
        <v>47</v>
      </c>
      <c r="C51" s="64">
        <f>SUM(C47:C50)</f>
        <v>671</v>
      </c>
      <c r="D51" s="64">
        <f>SUM(D47:D50)</f>
        <v>859.91999999999985</v>
      </c>
      <c r="E51" s="65">
        <f t="shared" si="3"/>
        <v>1.6397162493073461</v>
      </c>
      <c r="F51" s="64">
        <f>SUM(F47:F50)</f>
        <v>673</v>
      </c>
      <c r="G51" s="64">
        <f>SUM(G47:G50)</f>
        <v>860.23</v>
      </c>
      <c r="H51" s="65">
        <f t="shared" si="4"/>
        <v>1.6364956624484905</v>
      </c>
      <c r="I51" s="64">
        <f>SUM(I47:I50)</f>
        <v>1063</v>
      </c>
      <c r="J51" s="64">
        <f>SUM(J47:J50)</f>
        <v>2191.2799999999997</v>
      </c>
      <c r="K51" s="65">
        <f t="shared" si="5"/>
        <v>1.877804724864776</v>
      </c>
      <c r="L51" s="64">
        <f>SUM(L47:L50)</f>
        <v>37759</v>
      </c>
      <c r="M51" s="64">
        <f>SUM(M47:M50)</f>
        <v>116693.70999999999</v>
      </c>
      <c r="N51" s="64">
        <f>SUM(N47:N50)</f>
        <v>52443.219999999994</v>
      </c>
      <c r="O51" s="64">
        <f>SUM(O47:O50)</f>
        <v>52565.369999999995</v>
      </c>
    </row>
    <row r="52" spans="1:15" x14ac:dyDescent="0.25">
      <c r="A52" s="66">
        <v>40</v>
      </c>
      <c r="B52" s="66" t="s">
        <v>48</v>
      </c>
      <c r="C52" s="66">
        <v>0</v>
      </c>
      <c r="D52" s="66">
        <v>0</v>
      </c>
      <c r="E52" s="67" t="e">
        <f t="shared" si="3"/>
        <v>#DIV/0!</v>
      </c>
      <c r="F52" s="66">
        <v>0</v>
      </c>
      <c r="G52" s="66">
        <v>0</v>
      </c>
      <c r="H52" s="67" t="e">
        <f t="shared" si="4"/>
        <v>#DIV/0!</v>
      </c>
      <c r="I52" s="66">
        <v>0</v>
      </c>
      <c r="J52" s="66">
        <v>0</v>
      </c>
      <c r="K52" s="67" t="e">
        <f t="shared" si="5"/>
        <v>#DIV/0!</v>
      </c>
      <c r="L52" s="66">
        <v>0</v>
      </c>
      <c r="M52" s="66">
        <v>0</v>
      </c>
      <c r="N52" s="66">
        <v>0</v>
      </c>
      <c r="O52" s="66">
        <v>0</v>
      </c>
    </row>
    <row r="53" spans="1:15" x14ac:dyDescent="0.25">
      <c r="A53" s="66">
        <v>41</v>
      </c>
      <c r="B53" s="66" t="s">
        <v>49</v>
      </c>
      <c r="C53" s="66">
        <v>0</v>
      </c>
      <c r="D53" s="66">
        <v>0</v>
      </c>
      <c r="E53" s="67" t="e">
        <f t="shared" si="3"/>
        <v>#DIV/0!</v>
      </c>
      <c r="F53" s="66">
        <v>0</v>
      </c>
      <c r="G53" s="66">
        <v>0</v>
      </c>
      <c r="H53" s="67" t="e">
        <f t="shared" si="4"/>
        <v>#DIV/0!</v>
      </c>
      <c r="I53" s="66">
        <v>0</v>
      </c>
      <c r="J53" s="66">
        <v>0</v>
      </c>
      <c r="K53" s="67" t="e">
        <f t="shared" si="5"/>
        <v>#DIV/0!</v>
      </c>
      <c r="L53" s="66">
        <v>0</v>
      </c>
      <c r="M53" s="66">
        <v>0</v>
      </c>
      <c r="N53" s="66">
        <v>0</v>
      </c>
      <c r="O53" s="66">
        <v>0</v>
      </c>
    </row>
    <row r="54" spans="1:15" x14ac:dyDescent="0.25">
      <c r="A54" s="66">
        <v>42</v>
      </c>
      <c r="B54" s="66" t="s">
        <v>50</v>
      </c>
      <c r="C54" s="66">
        <v>0</v>
      </c>
      <c r="D54" s="66">
        <v>0</v>
      </c>
      <c r="E54" s="67" t="e">
        <f t="shared" si="3"/>
        <v>#DIV/0!</v>
      </c>
      <c r="F54" s="66">
        <v>0</v>
      </c>
      <c r="G54" s="66">
        <v>0</v>
      </c>
      <c r="H54" s="67" t="e">
        <f t="shared" si="4"/>
        <v>#DIV/0!</v>
      </c>
      <c r="I54" s="66">
        <v>0</v>
      </c>
      <c r="J54" s="66">
        <v>0</v>
      </c>
      <c r="K54" s="67" t="e">
        <f t="shared" si="5"/>
        <v>#DIV/0!</v>
      </c>
      <c r="L54" s="66">
        <v>0</v>
      </c>
      <c r="M54" s="66">
        <v>0</v>
      </c>
      <c r="N54" s="66">
        <v>0</v>
      </c>
      <c r="O54" s="66">
        <v>0</v>
      </c>
    </row>
    <row r="55" spans="1:15" x14ac:dyDescent="0.25">
      <c r="A55" s="66">
        <v>43</v>
      </c>
      <c r="B55" s="66" t="s">
        <v>51</v>
      </c>
      <c r="C55" s="66">
        <v>0</v>
      </c>
      <c r="D55" s="66">
        <v>0</v>
      </c>
      <c r="E55" s="67" t="e">
        <f t="shared" si="3"/>
        <v>#DIV/0!</v>
      </c>
      <c r="F55" s="66">
        <v>0</v>
      </c>
      <c r="G55" s="66">
        <v>0</v>
      </c>
      <c r="H55" s="67" t="e">
        <f t="shared" si="4"/>
        <v>#DIV/0!</v>
      </c>
      <c r="I55" s="66">
        <v>0</v>
      </c>
      <c r="J55" s="66">
        <v>0</v>
      </c>
      <c r="K55" s="67" t="e">
        <f t="shared" si="5"/>
        <v>#DIV/0!</v>
      </c>
      <c r="L55" s="66">
        <v>0</v>
      </c>
      <c r="M55" s="66">
        <v>0</v>
      </c>
      <c r="N55" s="66">
        <v>0</v>
      </c>
      <c r="O55" s="66">
        <v>0</v>
      </c>
    </row>
    <row r="56" spans="1:15" x14ac:dyDescent="0.25">
      <c r="A56" s="64"/>
      <c r="B56" s="64" t="s">
        <v>52</v>
      </c>
      <c r="C56" s="64">
        <f>SUM(C52:C55)</f>
        <v>0</v>
      </c>
      <c r="D56" s="64">
        <f>SUM(D52:D55)</f>
        <v>0</v>
      </c>
      <c r="E56" s="65" t="e">
        <f t="shared" si="3"/>
        <v>#DIV/0!</v>
      </c>
      <c r="F56" s="64">
        <f>SUM(F52:F55)</f>
        <v>0</v>
      </c>
      <c r="G56" s="64">
        <f>SUM(G52:G55)</f>
        <v>0</v>
      </c>
      <c r="H56" s="65" t="e">
        <f t="shared" si="4"/>
        <v>#DIV/0!</v>
      </c>
      <c r="I56" s="64">
        <f>SUM(I52:I55)</f>
        <v>0</v>
      </c>
      <c r="J56" s="64">
        <f>SUM(J52:J55)</f>
        <v>0</v>
      </c>
      <c r="K56" s="65" t="e">
        <f t="shared" si="5"/>
        <v>#DIV/0!</v>
      </c>
      <c r="L56" s="64">
        <f>SUM(L52:L55)</f>
        <v>0</v>
      </c>
      <c r="M56" s="64">
        <f>SUM(M52:M55)</f>
        <v>0</v>
      </c>
      <c r="N56" s="64">
        <f>SUM(N52:N55)</f>
        <v>0</v>
      </c>
      <c r="O56" s="64">
        <f>SUM(O52:O55)</f>
        <v>0</v>
      </c>
    </row>
    <row r="57" spans="1:15" x14ac:dyDescent="0.25">
      <c r="A57" s="64"/>
      <c r="B57" s="64" t="s">
        <v>82</v>
      </c>
      <c r="C57" s="64">
        <f>SUM(C33,C35,C40,C46,C51,C56)</f>
        <v>14015</v>
      </c>
      <c r="D57" s="64">
        <f>SUM(D33,D35,D40,D46,D51,D56)</f>
        <v>63592.950000000004</v>
      </c>
      <c r="E57" s="65">
        <f t="shared" si="3"/>
        <v>2.8747777637453584</v>
      </c>
      <c r="F57" s="64">
        <f>SUM(F33,F35,F40,F46,F51,F56)</f>
        <v>17961</v>
      </c>
      <c r="G57" s="64">
        <f>SUM(G33,G35,G40,G46,G51,G56)</f>
        <v>79883.159999999989</v>
      </c>
      <c r="H57" s="65">
        <f t="shared" si="4"/>
        <v>2.2941277151031696</v>
      </c>
      <c r="I57" s="64">
        <f>SUM(I33,I35,I40,I46,I51,I56)</f>
        <v>87543</v>
      </c>
      <c r="J57" s="64">
        <f>SUM(J33,J35,J40,J46,J51,J56)</f>
        <v>367102.12000000005</v>
      </c>
      <c r="K57" s="65">
        <f t="shared" si="5"/>
        <v>4.1907618192710974</v>
      </c>
      <c r="L57" s="64">
        <f>SUM(L33,L35,L40,L46,L51,L56)</f>
        <v>1918848</v>
      </c>
      <c r="M57" s="64">
        <f>SUM(M33,M35,M40,M46,M51,M56)</f>
        <v>8759794.4199999999</v>
      </c>
      <c r="N57" s="64">
        <f>SUM(N33,N35,N40,N46,N51,N56)</f>
        <v>2212099.69</v>
      </c>
      <c r="O57" s="64">
        <f>SUM(O33,O35,O40,O46,O51,O56)</f>
        <v>3482071.18</v>
      </c>
    </row>
  </sheetData>
  <mergeCells count="8">
    <mergeCell ref="A2:M2"/>
    <mergeCell ref="A3:M3"/>
    <mergeCell ref="A4:A5"/>
    <mergeCell ref="B4:B5"/>
    <mergeCell ref="C4:D4"/>
    <mergeCell ref="F4:G4"/>
    <mergeCell ref="I4:J4"/>
    <mergeCell ref="L4:M4"/>
  </mergeCells>
  <pageMargins left="0.7" right="0.7" top="0.75" bottom="0.75" header="0.3" footer="0.3"/>
  <pageSetup paperSize="9" orientation="portrait" horizontalDpi="0" verticalDpi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P19"/>
  <sheetViews>
    <sheetView workbookViewId="0">
      <selection activeCell="H1" sqref="H1"/>
    </sheetView>
  </sheetViews>
  <sheetFormatPr defaultColWidth="9.140625" defaultRowHeight="15" x14ac:dyDescent="0.25"/>
  <cols>
    <col min="1" max="1" width="5.5703125" style="8" customWidth="1"/>
    <col min="2" max="2" width="18.140625" style="8" bestFit="1" customWidth="1"/>
    <col min="3" max="3" width="8.85546875" style="8" customWidth="1"/>
    <col min="4" max="4" width="11.140625" style="8" customWidth="1"/>
    <col min="5" max="5" width="8.85546875" style="8" customWidth="1"/>
    <col min="6" max="6" width="11.140625" style="8" customWidth="1"/>
    <col min="7" max="7" width="8.85546875" style="8" customWidth="1"/>
    <col min="8" max="8" width="11.140625" style="8" customWidth="1"/>
    <col min="9" max="9" width="8.85546875" style="8" customWidth="1"/>
    <col min="10" max="10" width="11.140625" style="8" customWidth="1"/>
    <col min="11" max="11" width="8.85546875" style="8" customWidth="1"/>
    <col min="12" max="12" width="11.140625" style="8" customWidth="1"/>
    <col min="13" max="13" width="8.85546875" style="8" customWidth="1"/>
    <col min="14" max="14" width="11.140625" style="8" customWidth="1"/>
    <col min="15" max="15" width="8.85546875" style="8" customWidth="1"/>
    <col min="16" max="16" width="11.140625" style="8" customWidth="1"/>
    <col min="17" max="17" width="9.140625" style="8" customWidth="1"/>
    <col min="18" max="16384" width="9.140625" style="8"/>
  </cols>
  <sheetData>
    <row r="1" spans="1:16" ht="15.75" x14ac:dyDescent="0.25">
      <c r="A1" s="25"/>
      <c r="B1" s="39" t="s">
        <v>196</v>
      </c>
      <c r="C1" s="26"/>
      <c r="D1" s="28" t="s">
        <v>0</v>
      </c>
      <c r="E1" s="28"/>
      <c r="F1" s="37"/>
      <c r="G1" s="26"/>
      <c r="H1" s="31" t="s">
        <v>211</v>
      </c>
      <c r="I1" s="26"/>
      <c r="J1" s="39" t="s">
        <v>143</v>
      </c>
      <c r="K1" s="26"/>
      <c r="L1" s="26"/>
      <c r="M1" s="26"/>
      <c r="N1" s="39" t="s">
        <v>68</v>
      </c>
      <c r="O1" s="26"/>
      <c r="P1" s="38"/>
    </row>
    <row r="2" spans="1:16" s="9" customFormat="1" x14ac:dyDescent="0.25">
      <c r="A2" s="80" t="s">
        <v>202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111"/>
      <c r="M2" s="111"/>
      <c r="N2" s="111"/>
      <c r="O2" s="40"/>
      <c r="P2" s="41"/>
    </row>
    <row r="3" spans="1:16" x14ac:dyDescent="0.25">
      <c r="A3" s="103" t="s">
        <v>69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12"/>
      <c r="P3" s="113"/>
    </row>
    <row r="4" spans="1:16" x14ac:dyDescent="0.25">
      <c r="A4" s="96" t="s">
        <v>70</v>
      </c>
      <c r="B4" s="96" t="s">
        <v>54</v>
      </c>
      <c r="C4" s="96" t="s">
        <v>71</v>
      </c>
      <c r="D4" s="96"/>
      <c r="E4" s="96" t="s">
        <v>72</v>
      </c>
      <c r="F4" s="96"/>
      <c r="G4" s="96" t="s">
        <v>73</v>
      </c>
      <c r="H4" s="96"/>
      <c r="I4" s="96" t="s">
        <v>74</v>
      </c>
      <c r="J4" s="96"/>
      <c r="K4" s="96" t="s">
        <v>75</v>
      </c>
      <c r="L4" s="96"/>
      <c r="M4" s="96" t="s">
        <v>76</v>
      </c>
      <c r="N4" s="96"/>
      <c r="O4" s="96" t="s">
        <v>77</v>
      </c>
      <c r="P4" s="96"/>
    </row>
    <row r="5" spans="1:16" s="11" customFormat="1" ht="53.45" customHeight="1" x14ac:dyDescent="0.25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</row>
    <row r="6" spans="1:16" ht="23.45" customHeight="1" x14ac:dyDescent="0.25">
      <c r="A6" s="96"/>
      <c r="B6" s="96"/>
      <c r="C6" s="6" t="s">
        <v>80</v>
      </c>
      <c r="D6" s="6" t="s">
        <v>81</v>
      </c>
      <c r="E6" s="6" t="s">
        <v>80</v>
      </c>
      <c r="F6" s="6" t="s">
        <v>81</v>
      </c>
      <c r="G6" s="6" t="s">
        <v>80</v>
      </c>
      <c r="H6" s="6" t="s">
        <v>81</v>
      </c>
      <c r="I6" s="6" t="s">
        <v>80</v>
      </c>
      <c r="J6" s="6" t="s">
        <v>81</v>
      </c>
      <c r="K6" s="6" t="s">
        <v>80</v>
      </c>
      <c r="L6" s="6" t="s">
        <v>81</v>
      </c>
      <c r="M6" s="6" t="s">
        <v>80</v>
      </c>
      <c r="N6" s="6" t="s">
        <v>81</v>
      </c>
      <c r="O6" s="6" t="s">
        <v>80</v>
      </c>
      <c r="P6" s="6" t="s">
        <v>81</v>
      </c>
    </row>
    <row r="7" spans="1:16" x14ac:dyDescent="0.25">
      <c r="A7" s="66">
        <v>1</v>
      </c>
      <c r="B7" s="66" t="s">
        <v>55</v>
      </c>
      <c r="C7" s="66">
        <v>1249</v>
      </c>
      <c r="D7" s="66">
        <v>2372.62</v>
      </c>
      <c r="E7" s="66">
        <v>584</v>
      </c>
      <c r="F7" s="66">
        <v>1134.8699999999999</v>
      </c>
      <c r="G7" s="66">
        <v>665</v>
      </c>
      <c r="H7" s="66">
        <v>1237.75</v>
      </c>
      <c r="I7" s="66">
        <v>166</v>
      </c>
      <c r="J7" s="66">
        <v>230.1</v>
      </c>
      <c r="K7" s="66">
        <v>292</v>
      </c>
      <c r="L7" s="66">
        <v>695.31</v>
      </c>
      <c r="M7" s="66">
        <v>22</v>
      </c>
      <c r="N7" s="66">
        <v>69.739999999999995</v>
      </c>
      <c r="O7" s="66">
        <v>1563</v>
      </c>
      <c r="P7" s="66">
        <v>3137.67</v>
      </c>
    </row>
    <row r="8" spans="1:16" x14ac:dyDescent="0.25">
      <c r="A8" s="66">
        <v>2</v>
      </c>
      <c r="B8" s="66" t="s">
        <v>56</v>
      </c>
      <c r="C8" s="66">
        <v>1699</v>
      </c>
      <c r="D8" s="66">
        <v>2030.99</v>
      </c>
      <c r="E8" s="66">
        <v>1342</v>
      </c>
      <c r="F8" s="66">
        <v>1653.72</v>
      </c>
      <c r="G8" s="66">
        <v>357</v>
      </c>
      <c r="H8" s="66">
        <v>377.27</v>
      </c>
      <c r="I8" s="66">
        <v>702</v>
      </c>
      <c r="J8" s="66">
        <v>1002.57</v>
      </c>
      <c r="K8" s="66">
        <v>248</v>
      </c>
      <c r="L8" s="66">
        <v>354.27</v>
      </c>
      <c r="M8" s="66">
        <v>11</v>
      </c>
      <c r="N8" s="66">
        <v>42.69</v>
      </c>
      <c r="O8" s="66">
        <v>1958</v>
      </c>
      <c r="P8" s="66">
        <v>2427.9499999999998</v>
      </c>
    </row>
    <row r="9" spans="1:16" x14ac:dyDescent="0.25">
      <c r="A9" s="66">
        <v>3</v>
      </c>
      <c r="B9" s="66" t="s">
        <v>57</v>
      </c>
      <c r="C9" s="66">
        <v>1000</v>
      </c>
      <c r="D9" s="66">
        <v>921.6</v>
      </c>
      <c r="E9" s="66">
        <v>587</v>
      </c>
      <c r="F9" s="66">
        <v>505.75</v>
      </c>
      <c r="G9" s="66">
        <v>413</v>
      </c>
      <c r="H9" s="66">
        <v>415.85</v>
      </c>
      <c r="I9" s="66">
        <v>79</v>
      </c>
      <c r="J9" s="66">
        <v>96.23</v>
      </c>
      <c r="K9" s="66">
        <v>21</v>
      </c>
      <c r="L9" s="66">
        <v>56.43</v>
      </c>
      <c r="M9" s="66">
        <v>34</v>
      </c>
      <c r="N9" s="66">
        <v>65.39</v>
      </c>
      <c r="O9" s="66">
        <v>1055</v>
      </c>
      <c r="P9" s="66">
        <v>1043.42</v>
      </c>
    </row>
    <row r="10" spans="1:16" x14ac:dyDescent="0.25">
      <c r="A10" s="66">
        <v>4</v>
      </c>
      <c r="B10" s="66" t="s">
        <v>58</v>
      </c>
      <c r="C10" s="66">
        <v>4702</v>
      </c>
      <c r="D10" s="66">
        <v>5704.99</v>
      </c>
      <c r="E10" s="66">
        <v>3415</v>
      </c>
      <c r="F10" s="66">
        <v>4147.22</v>
      </c>
      <c r="G10" s="66">
        <v>1287</v>
      </c>
      <c r="H10" s="66">
        <v>1557.77</v>
      </c>
      <c r="I10" s="66">
        <v>261</v>
      </c>
      <c r="J10" s="66">
        <v>278.27999999999997</v>
      </c>
      <c r="K10" s="66">
        <v>57</v>
      </c>
      <c r="L10" s="66">
        <v>168.05</v>
      </c>
      <c r="M10" s="66">
        <v>94</v>
      </c>
      <c r="N10" s="66">
        <v>520.42999999999995</v>
      </c>
      <c r="O10" s="66">
        <v>4853</v>
      </c>
      <c r="P10" s="66">
        <v>6393.47</v>
      </c>
    </row>
    <row r="11" spans="1:16" x14ac:dyDescent="0.25">
      <c r="A11" s="66">
        <v>5</v>
      </c>
      <c r="B11" s="66" t="s">
        <v>59</v>
      </c>
      <c r="C11" s="66">
        <v>576</v>
      </c>
      <c r="D11" s="66">
        <v>1296.79</v>
      </c>
      <c r="E11" s="66">
        <v>483</v>
      </c>
      <c r="F11" s="66">
        <v>1147.4000000000001</v>
      </c>
      <c r="G11" s="66">
        <v>93</v>
      </c>
      <c r="H11" s="66">
        <v>149.38999999999999</v>
      </c>
      <c r="I11" s="66">
        <v>188</v>
      </c>
      <c r="J11" s="66">
        <v>469.42</v>
      </c>
      <c r="K11" s="66">
        <v>59</v>
      </c>
      <c r="L11" s="66">
        <v>186.46</v>
      </c>
      <c r="M11" s="66">
        <v>6</v>
      </c>
      <c r="N11" s="66">
        <v>10.35</v>
      </c>
      <c r="O11" s="66">
        <v>641</v>
      </c>
      <c r="P11" s="66">
        <v>1493.6</v>
      </c>
    </row>
    <row r="12" spans="1:16" x14ac:dyDescent="0.25">
      <c r="A12" s="66">
        <v>6</v>
      </c>
      <c r="B12" s="66" t="s">
        <v>60</v>
      </c>
      <c r="C12" s="66">
        <v>3231</v>
      </c>
      <c r="D12" s="66">
        <v>9551.61</v>
      </c>
      <c r="E12" s="66">
        <v>2902</v>
      </c>
      <c r="F12" s="66">
        <v>8368.3700000000008</v>
      </c>
      <c r="G12" s="66">
        <v>329</v>
      </c>
      <c r="H12" s="66">
        <v>1183.24</v>
      </c>
      <c r="I12" s="66">
        <v>146</v>
      </c>
      <c r="J12" s="66">
        <v>562.83000000000004</v>
      </c>
      <c r="K12" s="66">
        <v>86</v>
      </c>
      <c r="L12" s="66">
        <v>262.06</v>
      </c>
      <c r="M12" s="66">
        <v>48</v>
      </c>
      <c r="N12" s="66">
        <v>551.41999999999996</v>
      </c>
      <c r="O12" s="66">
        <v>3365</v>
      </c>
      <c r="P12" s="66">
        <v>10365.09</v>
      </c>
    </row>
    <row r="13" spans="1:16" x14ac:dyDescent="0.25">
      <c r="A13" s="66">
        <v>7</v>
      </c>
      <c r="B13" s="66" t="s">
        <v>61</v>
      </c>
      <c r="C13" s="66">
        <v>139</v>
      </c>
      <c r="D13" s="66">
        <v>338.57</v>
      </c>
      <c r="E13" s="66">
        <v>132</v>
      </c>
      <c r="F13" s="66">
        <v>332.77</v>
      </c>
      <c r="G13" s="66">
        <v>7</v>
      </c>
      <c r="H13" s="66">
        <v>5.8</v>
      </c>
      <c r="I13" s="66">
        <v>0</v>
      </c>
      <c r="J13" s="66">
        <v>0</v>
      </c>
      <c r="K13" s="66">
        <v>1</v>
      </c>
      <c r="L13" s="66">
        <v>4.41</v>
      </c>
      <c r="M13" s="66">
        <v>0</v>
      </c>
      <c r="N13" s="66">
        <v>0</v>
      </c>
      <c r="O13" s="66">
        <v>140</v>
      </c>
      <c r="P13" s="66">
        <v>342.98</v>
      </c>
    </row>
    <row r="14" spans="1:16" x14ac:dyDescent="0.25">
      <c r="A14" s="66">
        <v>8</v>
      </c>
      <c r="B14" s="66" t="s">
        <v>62</v>
      </c>
      <c r="C14" s="66">
        <v>3562</v>
      </c>
      <c r="D14" s="66">
        <v>7555.14</v>
      </c>
      <c r="E14" s="66">
        <v>2782</v>
      </c>
      <c r="F14" s="66">
        <v>6234.23</v>
      </c>
      <c r="G14" s="66">
        <v>780</v>
      </c>
      <c r="H14" s="66">
        <v>1320.91</v>
      </c>
      <c r="I14" s="66">
        <v>1232</v>
      </c>
      <c r="J14" s="66">
        <v>2886.28</v>
      </c>
      <c r="K14" s="66">
        <v>342</v>
      </c>
      <c r="L14" s="66">
        <v>836.59</v>
      </c>
      <c r="M14" s="66">
        <v>47</v>
      </c>
      <c r="N14" s="66">
        <v>352.77</v>
      </c>
      <c r="O14" s="66">
        <v>3951</v>
      </c>
      <c r="P14" s="66">
        <v>8744.5</v>
      </c>
    </row>
    <row r="15" spans="1:16" x14ac:dyDescent="0.25">
      <c r="A15" s="66">
        <v>9</v>
      </c>
      <c r="B15" s="66" t="s">
        <v>63</v>
      </c>
      <c r="C15" s="66">
        <v>7071</v>
      </c>
      <c r="D15" s="66">
        <v>26814.67</v>
      </c>
      <c r="E15" s="66">
        <v>5671</v>
      </c>
      <c r="F15" s="66">
        <v>22470.22</v>
      </c>
      <c r="G15" s="66">
        <v>1400</v>
      </c>
      <c r="H15" s="66">
        <v>4344.45</v>
      </c>
      <c r="I15" s="66">
        <v>2018</v>
      </c>
      <c r="J15" s="66">
        <v>8166.45</v>
      </c>
      <c r="K15" s="66">
        <v>793</v>
      </c>
      <c r="L15" s="66">
        <v>2443.48</v>
      </c>
      <c r="M15" s="66">
        <v>117</v>
      </c>
      <c r="N15" s="66">
        <v>724.94</v>
      </c>
      <c r="O15" s="66">
        <v>7981</v>
      </c>
      <c r="P15" s="66">
        <v>29983.08</v>
      </c>
    </row>
    <row r="16" spans="1:16" x14ac:dyDescent="0.25">
      <c r="A16" s="66">
        <v>10</v>
      </c>
      <c r="B16" s="66" t="s">
        <v>64</v>
      </c>
      <c r="C16" s="66">
        <v>2323</v>
      </c>
      <c r="D16" s="66">
        <v>4875.59</v>
      </c>
      <c r="E16" s="66">
        <v>1690</v>
      </c>
      <c r="F16" s="66">
        <v>3648.58</v>
      </c>
      <c r="G16" s="66">
        <v>633</v>
      </c>
      <c r="H16" s="66">
        <v>1227.01</v>
      </c>
      <c r="I16" s="66">
        <v>573</v>
      </c>
      <c r="J16" s="66">
        <v>1047.8599999999999</v>
      </c>
      <c r="K16" s="66">
        <v>429</v>
      </c>
      <c r="L16" s="66">
        <v>1160.21</v>
      </c>
      <c r="M16" s="66">
        <v>27</v>
      </c>
      <c r="N16" s="66">
        <v>2813.12</v>
      </c>
      <c r="O16" s="66">
        <v>2779</v>
      </c>
      <c r="P16" s="66">
        <v>8848.92</v>
      </c>
    </row>
    <row r="17" spans="1:16" x14ac:dyDescent="0.25">
      <c r="A17" s="66">
        <v>11</v>
      </c>
      <c r="B17" s="66" t="s">
        <v>65</v>
      </c>
      <c r="C17" s="66">
        <v>2658</v>
      </c>
      <c r="D17" s="66">
        <v>5426.18</v>
      </c>
      <c r="E17" s="66">
        <v>1402</v>
      </c>
      <c r="F17" s="66">
        <v>3180.21</v>
      </c>
      <c r="G17" s="66">
        <v>1256</v>
      </c>
      <c r="H17" s="66">
        <v>2245.9699999999998</v>
      </c>
      <c r="I17" s="66">
        <v>217</v>
      </c>
      <c r="J17" s="66">
        <v>246.11</v>
      </c>
      <c r="K17" s="66">
        <v>415</v>
      </c>
      <c r="L17" s="66">
        <v>1860.56</v>
      </c>
      <c r="M17" s="66">
        <v>80</v>
      </c>
      <c r="N17" s="66">
        <v>2140.0700000000002</v>
      </c>
      <c r="O17" s="66">
        <v>3153</v>
      </c>
      <c r="P17" s="66">
        <v>9426.81</v>
      </c>
    </row>
    <row r="18" spans="1:16" x14ac:dyDescent="0.25">
      <c r="A18" s="66">
        <v>12</v>
      </c>
      <c r="B18" s="66" t="s">
        <v>66</v>
      </c>
      <c r="C18" s="66">
        <v>2194</v>
      </c>
      <c r="D18" s="66">
        <v>4834.3999999999996</v>
      </c>
      <c r="E18" s="66">
        <v>1247</v>
      </c>
      <c r="F18" s="66">
        <v>2053.14</v>
      </c>
      <c r="G18" s="66">
        <v>947</v>
      </c>
      <c r="H18" s="66">
        <v>2781.26</v>
      </c>
      <c r="I18" s="66">
        <v>131</v>
      </c>
      <c r="J18" s="66">
        <v>185.61</v>
      </c>
      <c r="K18" s="66">
        <v>84</v>
      </c>
      <c r="L18" s="66">
        <v>276.89999999999998</v>
      </c>
      <c r="M18" s="66">
        <v>46</v>
      </c>
      <c r="N18" s="66">
        <v>805.34</v>
      </c>
      <c r="O18" s="66">
        <v>2324</v>
      </c>
      <c r="P18" s="66">
        <v>5916.64</v>
      </c>
    </row>
    <row r="19" spans="1:16" x14ac:dyDescent="0.25">
      <c r="A19" s="64"/>
      <c r="B19" s="64" t="s">
        <v>82</v>
      </c>
      <c r="C19" s="64">
        <f t="shared" ref="C19:P19" si="0">SUM(C7:C18)</f>
        <v>30404</v>
      </c>
      <c r="D19" s="64">
        <f t="shared" si="0"/>
        <v>71723.149999999994</v>
      </c>
      <c r="E19" s="64">
        <f t="shared" si="0"/>
        <v>22237</v>
      </c>
      <c r="F19" s="64">
        <f t="shared" si="0"/>
        <v>54876.480000000003</v>
      </c>
      <c r="G19" s="64">
        <f t="shared" si="0"/>
        <v>8167</v>
      </c>
      <c r="H19" s="64">
        <f t="shared" si="0"/>
        <v>16846.669999999998</v>
      </c>
      <c r="I19" s="64">
        <f t="shared" si="0"/>
        <v>5713</v>
      </c>
      <c r="J19" s="64">
        <f t="shared" si="0"/>
        <v>15171.740000000002</v>
      </c>
      <c r="K19" s="64">
        <f t="shared" si="0"/>
        <v>2827</v>
      </c>
      <c r="L19" s="64">
        <f t="shared" si="0"/>
        <v>8304.73</v>
      </c>
      <c r="M19" s="64">
        <f t="shared" si="0"/>
        <v>532</v>
      </c>
      <c r="N19" s="64">
        <f t="shared" si="0"/>
        <v>8096.26</v>
      </c>
      <c r="O19" s="64">
        <f t="shared" si="0"/>
        <v>33763</v>
      </c>
      <c r="P19" s="64">
        <f t="shared" si="0"/>
        <v>88124.13</v>
      </c>
    </row>
  </sheetData>
  <mergeCells count="11">
    <mergeCell ref="O4:P5"/>
    <mergeCell ref="A2:N2"/>
    <mergeCell ref="A4:A6"/>
    <mergeCell ref="B4:B6"/>
    <mergeCell ref="K4:L5"/>
    <mergeCell ref="M4:N5"/>
    <mergeCell ref="C4:D5"/>
    <mergeCell ref="E4:F5"/>
    <mergeCell ref="G4:H5"/>
    <mergeCell ref="I4:J5"/>
    <mergeCell ref="A3:P3"/>
  </mergeCells>
  <pageMargins left="0.7" right="0.7" top="0.75" bottom="0.75" header="0.3" footer="0.3"/>
  <pageSetup paperSize="9" scale="80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19"/>
  <sheetViews>
    <sheetView workbookViewId="0">
      <selection activeCell="O1" sqref="O1"/>
    </sheetView>
  </sheetViews>
  <sheetFormatPr defaultRowHeight="15" x14ac:dyDescent="0.25"/>
  <cols>
    <col min="1" max="1" width="4.28515625" customWidth="1"/>
    <col min="2" max="2" width="25" customWidth="1"/>
    <col min="3" max="3" width="8.85546875" customWidth="1"/>
    <col min="4" max="4" width="11.140625" customWidth="1"/>
    <col min="5" max="5" width="8.85546875" customWidth="1"/>
    <col min="6" max="6" width="11.140625" customWidth="1"/>
    <col min="7" max="7" width="8.85546875" customWidth="1"/>
    <col min="8" max="8" width="11.140625" customWidth="1"/>
    <col min="9" max="9" width="8.85546875" customWidth="1"/>
    <col min="10" max="10" width="11.140625" customWidth="1"/>
    <col min="11" max="11" width="8.85546875" customWidth="1"/>
    <col min="12" max="12" width="11.140625" customWidth="1"/>
    <col min="13" max="13" width="8.85546875" customWidth="1"/>
    <col min="14" max="14" width="11.140625" customWidth="1"/>
    <col min="15" max="15" width="8.85546875" customWidth="1"/>
    <col min="16" max="16" width="11.140625" customWidth="1"/>
  </cols>
  <sheetData>
    <row r="1" spans="1:16" ht="15.75" x14ac:dyDescent="0.25">
      <c r="A1" s="25"/>
      <c r="B1" s="39" t="s">
        <v>196</v>
      </c>
      <c r="C1" s="26"/>
      <c r="D1" s="28" t="s">
        <v>0</v>
      </c>
      <c r="E1" s="28"/>
      <c r="F1" s="37"/>
      <c r="G1" s="26"/>
      <c r="H1" s="26"/>
      <c r="I1" s="39" t="s">
        <v>144</v>
      </c>
      <c r="J1" s="26"/>
      <c r="K1" s="26"/>
      <c r="L1" s="26"/>
      <c r="M1" s="39" t="s">
        <v>68</v>
      </c>
      <c r="N1" s="26"/>
      <c r="O1" s="31" t="s">
        <v>212</v>
      </c>
      <c r="P1" s="38"/>
    </row>
    <row r="2" spans="1:16" x14ac:dyDescent="0.25">
      <c r="A2" s="80" t="s">
        <v>202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42"/>
      <c r="M2" s="40"/>
      <c r="N2" s="40"/>
      <c r="O2" s="40"/>
      <c r="P2" s="41"/>
    </row>
    <row r="3" spans="1:16" x14ac:dyDescent="0.25">
      <c r="A3" s="97" t="s">
        <v>84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</row>
    <row r="4" spans="1:16" ht="30" customHeight="1" x14ac:dyDescent="0.25">
      <c r="A4" s="101" t="s">
        <v>70</v>
      </c>
      <c r="B4" s="101" t="s">
        <v>54</v>
      </c>
      <c r="C4" s="96" t="s">
        <v>85</v>
      </c>
      <c r="D4" s="96"/>
      <c r="E4" s="96" t="s">
        <v>86</v>
      </c>
      <c r="F4" s="96"/>
      <c r="G4" s="96" t="s">
        <v>87</v>
      </c>
      <c r="H4" s="96"/>
      <c r="I4" s="100" t="s">
        <v>88</v>
      </c>
      <c r="J4" s="100"/>
      <c r="K4" s="100" t="s">
        <v>89</v>
      </c>
      <c r="L4" s="100"/>
      <c r="M4" s="96" t="s">
        <v>94</v>
      </c>
      <c r="N4" s="96"/>
      <c r="O4" s="96" t="s">
        <v>96</v>
      </c>
      <c r="P4" s="96"/>
    </row>
    <row r="5" spans="1:16" ht="39" customHeight="1" x14ac:dyDescent="0.25">
      <c r="A5" s="102"/>
      <c r="B5" s="102"/>
      <c r="C5" s="6" t="s">
        <v>80</v>
      </c>
      <c r="D5" s="6" t="s">
        <v>81</v>
      </c>
      <c r="E5" s="6" t="s">
        <v>80</v>
      </c>
      <c r="F5" s="6" t="s">
        <v>81</v>
      </c>
      <c r="G5" s="6" t="s">
        <v>80</v>
      </c>
      <c r="H5" s="6" t="s">
        <v>81</v>
      </c>
      <c r="I5" s="6" t="s">
        <v>80</v>
      </c>
      <c r="J5" s="6" t="s">
        <v>81</v>
      </c>
      <c r="K5" s="6" t="s">
        <v>80</v>
      </c>
      <c r="L5" s="6" t="s">
        <v>81</v>
      </c>
      <c r="M5" s="6" t="s">
        <v>80</v>
      </c>
      <c r="N5" s="6" t="s">
        <v>81</v>
      </c>
      <c r="O5" s="6" t="s">
        <v>80</v>
      </c>
      <c r="P5" s="6" t="s">
        <v>81</v>
      </c>
    </row>
    <row r="7" spans="1:16" x14ac:dyDescent="0.25">
      <c r="A7" s="71">
        <v>1</v>
      </c>
      <c r="B7" s="71" t="s">
        <v>55</v>
      </c>
      <c r="C7" s="71">
        <v>1145</v>
      </c>
      <c r="D7" s="71">
        <v>3467.37</v>
      </c>
      <c r="E7" s="71">
        <v>82</v>
      </c>
      <c r="F7" s="71">
        <v>744.88</v>
      </c>
      <c r="G7" s="71">
        <v>1</v>
      </c>
      <c r="H7" s="71">
        <v>1</v>
      </c>
      <c r="I7" s="71">
        <v>19</v>
      </c>
      <c r="J7" s="71">
        <v>49.73</v>
      </c>
      <c r="K7" s="71">
        <v>1247</v>
      </c>
      <c r="L7" s="71">
        <v>4262.9799999999996</v>
      </c>
      <c r="M7" s="71">
        <v>0</v>
      </c>
      <c r="N7" s="71">
        <v>0</v>
      </c>
      <c r="O7" s="71">
        <v>29</v>
      </c>
      <c r="P7" s="71">
        <v>66.290000000000006</v>
      </c>
    </row>
    <row r="8" spans="1:16" x14ac:dyDescent="0.25">
      <c r="A8" s="71">
        <v>2</v>
      </c>
      <c r="B8" s="71" t="s">
        <v>56</v>
      </c>
      <c r="C8" s="71">
        <v>1161</v>
      </c>
      <c r="D8" s="71">
        <v>3023.31</v>
      </c>
      <c r="E8" s="71">
        <v>30</v>
      </c>
      <c r="F8" s="71">
        <v>332.38</v>
      </c>
      <c r="G8" s="71">
        <v>0</v>
      </c>
      <c r="H8" s="71">
        <v>0</v>
      </c>
      <c r="I8" s="71">
        <v>59</v>
      </c>
      <c r="J8" s="71">
        <v>131.47999999999999</v>
      </c>
      <c r="K8" s="71">
        <v>1250</v>
      </c>
      <c r="L8" s="71">
        <v>3487.17</v>
      </c>
      <c r="M8" s="71">
        <v>0</v>
      </c>
      <c r="N8" s="71">
        <v>0</v>
      </c>
      <c r="O8" s="71">
        <v>19</v>
      </c>
      <c r="P8" s="71">
        <v>23.35</v>
      </c>
    </row>
    <row r="9" spans="1:16" x14ac:dyDescent="0.25">
      <c r="A9" s="71">
        <v>3</v>
      </c>
      <c r="B9" s="71" t="s">
        <v>57</v>
      </c>
      <c r="C9" s="71">
        <v>1850</v>
      </c>
      <c r="D9" s="71">
        <v>5885.1</v>
      </c>
      <c r="E9" s="71">
        <v>21</v>
      </c>
      <c r="F9" s="71">
        <v>1409.77</v>
      </c>
      <c r="G9" s="71">
        <v>1</v>
      </c>
      <c r="H9" s="71">
        <v>22.34</v>
      </c>
      <c r="I9" s="71">
        <v>33</v>
      </c>
      <c r="J9" s="71">
        <v>140.22</v>
      </c>
      <c r="K9" s="71">
        <v>1905</v>
      </c>
      <c r="L9" s="71">
        <v>7457.43</v>
      </c>
      <c r="M9" s="71">
        <v>0</v>
      </c>
      <c r="N9" s="71">
        <v>0</v>
      </c>
      <c r="O9" s="71">
        <v>22</v>
      </c>
      <c r="P9" s="71">
        <v>55.77</v>
      </c>
    </row>
    <row r="10" spans="1:16" x14ac:dyDescent="0.25">
      <c r="A10" s="71">
        <v>4</v>
      </c>
      <c r="B10" s="71" t="s">
        <v>58</v>
      </c>
      <c r="C10" s="71">
        <v>6624</v>
      </c>
      <c r="D10" s="71">
        <v>18900.97</v>
      </c>
      <c r="E10" s="71">
        <v>119</v>
      </c>
      <c r="F10" s="71">
        <v>5615.55</v>
      </c>
      <c r="G10" s="71">
        <v>6</v>
      </c>
      <c r="H10" s="71">
        <v>18.66</v>
      </c>
      <c r="I10" s="71">
        <v>90</v>
      </c>
      <c r="J10" s="71">
        <v>232.77</v>
      </c>
      <c r="K10" s="71">
        <v>6839</v>
      </c>
      <c r="L10" s="71">
        <v>24767.94</v>
      </c>
      <c r="M10" s="71">
        <v>0</v>
      </c>
      <c r="N10" s="71">
        <v>0</v>
      </c>
      <c r="O10" s="71">
        <v>119</v>
      </c>
      <c r="P10" s="71">
        <v>408.6</v>
      </c>
    </row>
    <row r="11" spans="1:16" x14ac:dyDescent="0.25">
      <c r="A11" s="71">
        <v>5</v>
      </c>
      <c r="B11" s="71" t="s">
        <v>59</v>
      </c>
      <c r="C11" s="71">
        <v>547</v>
      </c>
      <c r="D11" s="71">
        <v>1250.07</v>
      </c>
      <c r="E11" s="71">
        <v>4</v>
      </c>
      <c r="F11" s="71">
        <v>27.98</v>
      </c>
      <c r="G11" s="71">
        <v>0</v>
      </c>
      <c r="H11" s="71">
        <v>0</v>
      </c>
      <c r="I11" s="71">
        <v>11</v>
      </c>
      <c r="J11" s="71">
        <v>15.77</v>
      </c>
      <c r="K11" s="71">
        <v>562</v>
      </c>
      <c r="L11" s="71">
        <v>1293.83</v>
      </c>
      <c r="M11" s="71">
        <v>0</v>
      </c>
      <c r="N11" s="71">
        <v>0</v>
      </c>
      <c r="O11" s="71">
        <v>5</v>
      </c>
      <c r="P11" s="71">
        <v>14.39</v>
      </c>
    </row>
    <row r="12" spans="1:16" x14ac:dyDescent="0.25">
      <c r="A12" s="71">
        <v>6</v>
      </c>
      <c r="B12" s="71" t="s">
        <v>60</v>
      </c>
      <c r="C12" s="71">
        <v>2409</v>
      </c>
      <c r="D12" s="71">
        <v>8692.6200000000008</v>
      </c>
      <c r="E12" s="71">
        <v>50</v>
      </c>
      <c r="F12" s="71">
        <v>3218.07</v>
      </c>
      <c r="G12" s="71">
        <v>3</v>
      </c>
      <c r="H12" s="71">
        <v>1264.72</v>
      </c>
      <c r="I12" s="71">
        <v>44</v>
      </c>
      <c r="J12" s="71">
        <v>101.23</v>
      </c>
      <c r="K12" s="71">
        <v>2506</v>
      </c>
      <c r="L12" s="71">
        <v>13276.64</v>
      </c>
      <c r="M12" s="71">
        <v>0</v>
      </c>
      <c r="N12" s="71">
        <v>0</v>
      </c>
      <c r="O12" s="71">
        <v>31</v>
      </c>
      <c r="P12" s="71">
        <v>91.31</v>
      </c>
    </row>
    <row r="13" spans="1:16" x14ac:dyDescent="0.25">
      <c r="A13" s="71">
        <v>7</v>
      </c>
      <c r="B13" s="71" t="s">
        <v>61</v>
      </c>
      <c r="C13" s="71">
        <v>36</v>
      </c>
      <c r="D13" s="71">
        <v>92.06</v>
      </c>
      <c r="E13" s="71">
        <v>0</v>
      </c>
      <c r="F13" s="71">
        <v>0</v>
      </c>
      <c r="G13" s="71">
        <v>0</v>
      </c>
      <c r="H13" s="71">
        <v>0</v>
      </c>
      <c r="I13" s="71">
        <v>1</v>
      </c>
      <c r="J13" s="71">
        <v>15.63</v>
      </c>
      <c r="K13" s="71">
        <v>37</v>
      </c>
      <c r="L13" s="71">
        <v>107.69</v>
      </c>
      <c r="M13" s="71">
        <v>0</v>
      </c>
      <c r="N13" s="71">
        <v>0</v>
      </c>
      <c r="O13" s="71">
        <v>0</v>
      </c>
      <c r="P13" s="71">
        <v>0</v>
      </c>
    </row>
    <row r="14" spans="1:16" x14ac:dyDescent="0.25">
      <c r="A14" s="71">
        <v>8</v>
      </c>
      <c r="B14" s="71" t="s">
        <v>62</v>
      </c>
      <c r="C14" s="71">
        <v>2574</v>
      </c>
      <c r="D14" s="71">
        <v>7611.02</v>
      </c>
      <c r="E14" s="71">
        <v>73</v>
      </c>
      <c r="F14" s="71">
        <v>3218.07</v>
      </c>
      <c r="G14" s="71">
        <v>5</v>
      </c>
      <c r="H14" s="71">
        <v>8662.24</v>
      </c>
      <c r="I14" s="71">
        <v>76</v>
      </c>
      <c r="J14" s="71">
        <v>491.51</v>
      </c>
      <c r="K14" s="71">
        <v>2728</v>
      </c>
      <c r="L14" s="71">
        <v>19982.830000000002</v>
      </c>
      <c r="M14" s="71">
        <v>0</v>
      </c>
      <c r="N14" s="71">
        <v>0</v>
      </c>
      <c r="O14" s="71">
        <v>47</v>
      </c>
      <c r="P14" s="71">
        <v>109.29</v>
      </c>
    </row>
    <row r="15" spans="1:16" x14ac:dyDescent="0.25">
      <c r="A15" s="71">
        <v>9</v>
      </c>
      <c r="B15" s="71" t="s">
        <v>63</v>
      </c>
      <c r="C15" s="71">
        <v>4641</v>
      </c>
      <c r="D15" s="71">
        <v>20422.12</v>
      </c>
      <c r="E15" s="71">
        <v>135</v>
      </c>
      <c r="F15" s="71">
        <v>4572.58</v>
      </c>
      <c r="G15" s="71">
        <v>10</v>
      </c>
      <c r="H15" s="71">
        <v>1201.77</v>
      </c>
      <c r="I15" s="71">
        <v>67</v>
      </c>
      <c r="J15" s="71">
        <v>242.76</v>
      </c>
      <c r="K15" s="71">
        <v>4853</v>
      </c>
      <c r="L15" s="71">
        <v>26439.23</v>
      </c>
      <c r="M15" s="71">
        <v>0</v>
      </c>
      <c r="N15" s="71">
        <v>0</v>
      </c>
      <c r="O15" s="71">
        <v>67</v>
      </c>
      <c r="P15" s="71">
        <v>225.27</v>
      </c>
    </row>
    <row r="16" spans="1:16" x14ac:dyDescent="0.25">
      <c r="A16" s="71">
        <v>10</v>
      </c>
      <c r="B16" s="71" t="s">
        <v>64</v>
      </c>
      <c r="C16" s="71">
        <v>1327</v>
      </c>
      <c r="D16" s="71">
        <v>4308.75</v>
      </c>
      <c r="E16" s="71">
        <v>51</v>
      </c>
      <c r="F16" s="71">
        <v>1628.87</v>
      </c>
      <c r="G16" s="71">
        <v>2</v>
      </c>
      <c r="H16" s="71">
        <v>7.07</v>
      </c>
      <c r="I16" s="71">
        <v>39</v>
      </c>
      <c r="J16" s="71">
        <v>291.26</v>
      </c>
      <c r="K16" s="71">
        <v>1419</v>
      </c>
      <c r="L16" s="71">
        <v>6235.96</v>
      </c>
      <c r="M16" s="71">
        <v>0</v>
      </c>
      <c r="N16" s="71">
        <v>0</v>
      </c>
      <c r="O16" s="71">
        <v>34</v>
      </c>
      <c r="P16" s="71">
        <v>146.15</v>
      </c>
    </row>
    <row r="17" spans="1:16" x14ac:dyDescent="0.25">
      <c r="A17" s="71">
        <v>11</v>
      </c>
      <c r="B17" s="71" t="s">
        <v>65</v>
      </c>
      <c r="C17" s="71">
        <v>2677</v>
      </c>
      <c r="D17" s="71">
        <v>11776.66</v>
      </c>
      <c r="E17" s="71">
        <v>151</v>
      </c>
      <c r="F17" s="71">
        <v>7245.76</v>
      </c>
      <c r="G17" s="71">
        <v>2</v>
      </c>
      <c r="H17" s="71">
        <v>14.17</v>
      </c>
      <c r="I17" s="71">
        <v>40</v>
      </c>
      <c r="J17" s="71">
        <v>340.75</v>
      </c>
      <c r="K17" s="71">
        <v>2870</v>
      </c>
      <c r="L17" s="71">
        <v>19377.330000000002</v>
      </c>
      <c r="M17" s="71">
        <v>0</v>
      </c>
      <c r="N17" s="71">
        <v>0</v>
      </c>
      <c r="O17" s="71">
        <v>33</v>
      </c>
      <c r="P17" s="71">
        <v>129.69</v>
      </c>
    </row>
    <row r="18" spans="1:16" x14ac:dyDescent="0.25">
      <c r="A18" s="71">
        <v>12</v>
      </c>
      <c r="B18" s="71" t="s">
        <v>66</v>
      </c>
      <c r="C18" s="71">
        <v>3198</v>
      </c>
      <c r="D18" s="71">
        <v>18165.830000000002</v>
      </c>
      <c r="E18" s="71">
        <v>115</v>
      </c>
      <c r="F18" s="71">
        <v>4443.4799999999996</v>
      </c>
      <c r="G18" s="71">
        <v>4</v>
      </c>
      <c r="H18" s="71">
        <v>7526.28</v>
      </c>
      <c r="I18" s="71">
        <v>34</v>
      </c>
      <c r="J18" s="71">
        <v>119.18</v>
      </c>
      <c r="K18" s="71">
        <v>3351</v>
      </c>
      <c r="L18" s="71">
        <v>30254.77</v>
      </c>
      <c r="M18" s="71">
        <v>0</v>
      </c>
      <c r="N18" s="71">
        <v>0</v>
      </c>
      <c r="O18" s="71">
        <v>62</v>
      </c>
      <c r="P18" s="71">
        <v>453.37</v>
      </c>
    </row>
    <row r="19" spans="1:16" x14ac:dyDescent="0.25">
      <c r="A19" s="70"/>
      <c r="B19" s="70" t="s">
        <v>82</v>
      </c>
      <c r="C19" s="70">
        <f t="shared" ref="C19:P19" si="0">SUM(C7:C18)</f>
        <v>28189</v>
      </c>
      <c r="D19" s="70">
        <f t="shared" si="0"/>
        <v>103595.88</v>
      </c>
      <c r="E19" s="70">
        <f t="shared" si="0"/>
        <v>831</v>
      </c>
      <c r="F19" s="70">
        <f t="shared" si="0"/>
        <v>32457.389999999996</v>
      </c>
      <c r="G19" s="70">
        <f t="shared" si="0"/>
        <v>34</v>
      </c>
      <c r="H19" s="70">
        <f t="shared" si="0"/>
        <v>18718.25</v>
      </c>
      <c r="I19" s="70">
        <f t="shared" si="0"/>
        <v>513</v>
      </c>
      <c r="J19" s="70">
        <f t="shared" si="0"/>
        <v>2172.2899999999995</v>
      </c>
      <c r="K19" s="70">
        <f t="shared" si="0"/>
        <v>29567</v>
      </c>
      <c r="L19" s="70">
        <f t="shared" si="0"/>
        <v>156943.80000000002</v>
      </c>
      <c r="M19" s="70">
        <f t="shared" si="0"/>
        <v>0</v>
      </c>
      <c r="N19" s="70">
        <f t="shared" si="0"/>
        <v>0</v>
      </c>
      <c r="O19" s="70">
        <f t="shared" si="0"/>
        <v>468</v>
      </c>
      <c r="P19" s="70">
        <f t="shared" si="0"/>
        <v>1723.48</v>
      </c>
    </row>
  </sheetData>
  <mergeCells count="11">
    <mergeCell ref="O4:P4"/>
    <mergeCell ref="A2:K2"/>
    <mergeCell ref="A3:P3"/>
    <mergeCell ref="A4:A5"/>
    <mergeCell ref="B4:B5"/>
    <mergeCell ref="C4:D4"/>
    <mergeCell ref="E4:F4"/>
    <mergeCell ref="G4:H4"/>
    <mergeCell ref="I4:J4"/>
    <mergeCell ref="K4:L4"/>
    <mergeCell ref="M4:N4"/>
  </mergeCells>
  <pageMargins left="0.7" right="0.7" top="0.75" bottom="0.75" header="0.3" footer="0.3"/>
  <pageSetup scale="72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P19"/>
  <sheetViews>
    <sheetView workbookViewId="0">
      <selection activeCell="O1" sqref="O1"/>
    </sheetView>
  </sheetViews>
  <sheetFormatPr defaultRowHeight="15" x14ac:dyDescent="0.25"/>
  <cols>
    <col min="1" max="1" width="4" customWidth="1"/>
    <col min="2" max="2" width="21.7109375" customWidth="1"/>
    <col min="3" max="3" width="8.85546875" customWidth="1"/>
    <col min="4" max="4" width="11.140625" customWidth="1"/>
    <col min="5" max="5" width="8.85546875" customWidth="1"/>
    <col min="6" max="6" width="11.140625" customWidth="1"/>
    <col min="7" max="7" width="8.85546875" customWidth="1"/>
    <col min="8" max="8" width="11.140625" customWidth="1"/>
    <col min="9" max="9" width="8.85546875" customWidth="1"/>
    <col min="10" max="10" width="11.140625" customWidth="1"/>
    <col min="11" max="11" width="8.85546875" customWidth="1"/>
    <col min="12" max="12" width="11.140625" customWidth="1"/>
    <col min="13" max="13" width="11.140625" style="21" customWidth="1"/>
    <col min="14" max="14" width="8.85546875" customWidth="1"/>
    <col min="15" max="15" width="14.140625" customWidth="1"/>
    <col min="16" max="16" width="3.85546875" hidden="1" customWidth="1"/>
  </cols>
  <sheetData>
    <row r="1" spans="1:16" ht="15.75" x14ac:dyDescent="0.25">
      <c r="A1" s="25"/>
      <c r="B1" s="39" t="s">
        <v>196</v>
      </c>
      <c r="C1" s="26"/>
      <c r="D1" s="28" t="s">
        <v>0</v>
      </c>
      <c r="E1" s="28"/>
      <c r="F1" s="37"/>
      <c r="G1" s="26"/>
      <c r="H1" s="26"/>
      <c r="I1" s="39" t="s">
        <v>145</v>
      </c>
      <c r="J1" s="26"/>
      <c r="K1" s="26"/>
      <c r="L1" s="26"/>
      <c r="M1" s="31" t="s">
        <v>68</v>
      </c>
      <c r="N1" s="26"/>
      <c r="O1" s="31" t="s">
        <v>213</v>
      </c>
    </row>
    <row r="2" spans="1:16" x14ac:dyDescent="0.25">
      <c r="A2" s="80" t="s">
        <v>202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42"/>
      <c r="M2" s="43"/>
      <c r="N2" s="40"/>
      <c r="O2" s="41"/>
    </row>
    <row r="3" spans="1:16" x14ac:dyDescent="0.25">
      <c r="A3" s="97" t="s">
        <v>84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</row>
    <row r="4" spans="1:16" ht="56.1" customHeight="1" x14ac:dyDescent="0.25">
      <c r="A4" s="115" t="s">
        <v>70</v>
      </c>
      <c r="B4" s="96" t="s">
        <v>54</v>
      </c>
      <c r="C4" s="96" t="s">
        <v>98</v>
      </c>
      <c r="D4" s="96"/>
      <c r="E4" s="96" t="s">
        <v>100</v>
      </c>
      <c r="F4" s="96"/>
      <c r="G4" s="100" t="s">
        <v>102</v>
      </c>
      <c r="H4" s="100"/>
      <c r="I4" s="100" t="s">
        <v>110</v>
      </c>
      <c r="J4" s="100"/>
      <c r="K4" s="96" t="s">
        <v>112</v>
      </c>
      <c r="L4" s="96"/>
      <c r="M4" s="114" t="s">
        <v>78</v>
      </c>
      <c r="N4" s="96" t="s">
        <v>114</v>
      </c>
      <c r="O4" s="96"/>
    </row>
    <row r="5" spans="1:16" ht="25.5" customHeight="1" x14ac:dyDescent="0.25">
      <c r="A5" s="115"/>
      <c r="B5" s="96"/>
      <c r="C5" s="6" t="s">
        <v>80</v>
      </c>
      <c r="D5" s="6" t="s">
        <v>81</v>
      </c>
      <c r="E5" s="6" t="s">
        <v>80</v>
      </c>
      <c r="F5" s="6" t="s">
        <v>81</v>
      </c>
      <c r="G5" s="6" t="s">
        <v>80</v>
      </c>
      <c r="H5" s="6" t="s">
        <v>81</v>
      </c>
      <c r="I5" s="6" t="s">
        <v>80</v>
      </c>
      <c r="J5" s="6" t="s">
        <v>81</v>
      </c>
      <c r="K5" s="6" t="s">
        <v>80</v>
      </c>
      <c r="L5" s="6" t="s">
        <v>81</v>
      </c>
      <c r="M5" s="114"/>
      <c r="N5" s="6" t="s">
        <v>80</v>
      </c>
      <c r="O5" s="6" t="s">
        <v>81</v>
      </c>
    </row>
    <row r="7" spans="1:16" x14ac:dyDescent="0.25">
      <c r="A7" s="71">
        <v>1</v>
      </c>
      <c r="B7" s="71" t="s">
        <v>55</v>
      </c>
      <c r="C7" s="71">
        <v>116</v>
      </c>
      <c r="D7" s="71">
        <v>733.91</v>
      </c>
      <c r="E7" s="71">
        <v>6</v>
      </c>
      <c r="F7" s="71">
        <v>0.71</v>
      </c>
      <c r="G7" s="71">
        <v>0</v>
      </c>
      <c r="H7" s="71">
        <v>0</v>
      </c>
      <c r="I7" s="71">
        <v>37</v>
      </c>
      <c r="J7" s="71">
        <v>22.58</v>
      </c>
      <c r="K7" s="71">
        <v>2998</v>
      </c>
      <c r="L7" s="71">
        <v>8224.1299999999992</v>
      </c>
      <c r="M7" s="73">
        <f t="shared" ref="M7:M19" si="0">(L7/P7)*100</f>
        <v>4.650115442492992</v>
      </c>
      <c r="N7" s="71">
        <v>1742</v>
      </c>
      <c r="O7" s="71">
        <v>3505.54</v>
      </c>
      <c r="P7" s="71">
        <v>176858.62</v>
      </c>
    </row>
    <row r="8" spans="1:16" x14ac:dyDescent="0.25">
      <c r="A8" s="71">
        <v>2</v>
      </c>
      <c r="B8" s="71" t="s">
        <v>56</v>
      </c>
      <c r="C8" s="71">
        <v>119</v>
      </c>
      <c r="D8" s="71">
        <v>577.54</v>
      </c>
      <c r="E8" s="71">
        <v>25</v>
      </c>
      <c r="F8" s="71">
        <v>12.36</v>
      </c>
      <c r="G8" s="71">
        <v>0</v>
      </c>
      <c r="H8" s="71">
        <v>0</v>
      </c>
      <c r="I8" s="71">
        <v>25</v>
      </c>
      <c r="J8" s="71">
        <v>35.159999999999997</v>
      </c>
      <c r="K8" s="71">
        <v>3396</v>
      </c>
      <c r="L8" s="71">
        <v>6563.53</v>
      </c>
      <c r="M8" s="73">
        <f t="shared" si="0"/>
        <v>3.9513258598722434</v>
      </c>
      <c r="N8" s="71">
        <v>1435</v>
      </c>
      <c r="O8" s="71">
        <v>2133.1799999999998</v>
      </c>
      <c r="P8" s="71">
        <v>166109.56</v>
      </c>
    </row>
    <row r="9" spans="1:16" x14ac:dyDescent="0.25">
      <c r="A9" s="71">
        <v>3</v>
      </c>
      <c r="B9" s="71" t="s">
        <v>57</v>
      </c>
      <c r="C9" s="71">
        <v>363</v>
      </c>
      <c r="D9" s="71">
        <v>2331.8200000000002</v>
      </c>
      <c r="E9" s="71">
        <v>0</v>
      </c>
      <c r="F9" s="71">
        <v>0</v>
      </c>
      <c r="G9" s="71">
        <v>0</v>
      </c>
      <c r="H9" s="71">
        <v>0</v>
      </c>
      <c r="I9" s="71">
        <v>13</v>
      </c>
      <c r="J9" s="71">
        <v>13.11</v>
      </c>
      <c r="K9" s="71">
        <v>3358</v>
      </c>
      <c r="L9" s="71">
        <v>10901.55</v>
      </c>
      <c r="M9" s="73">
        <f t="shared" si="0"/>
        <v>4.5740443609988839</v>
      </c>
      <c r="N9" s="71">
        <v>1517</v>
      </c>
      <c r="O9" s="71">
        <v>2104.66</v>
      </c>
      <c r="P9" s="71">
        <v>238335.03</v>
      </c>
    </row>
    <row r="10" spans="1:16" x14ac:dyDescent="0.25">
      <c r="A10" s="71">
        <v>4</v>
      </c>
      <c r="B10" s="71" t="s">
        <v>58</v>
      </c>
      <c r="C10" s="71">
        <v>1129</v>
      </c>
      <c r="D10" s="71">
        <v>6784.01</v>
      </c>
      <c r="E10" s="71">
        <v>0</v>
      </c>
      <c r="F10" s="71">
        <v>0</v>
      </c>
      <c r="G10" s="71">
        <v>0</v>
      </c>
      <c r="H10" s="71">
        <v>0</v>
      </c>
      <c r="I10" s="71">
        <v>87</v>
      </c>
      <c r="J10" s="71">
        <v>182.32</v>
      </c>
      <c r="K10" s="71">
        <v>13027</v>
      </c>
      <c r="L10" s="71">
        <v>38536.35</v>
      </c>
      <c r="M10" s="73">
        <f t="shared" si="0"/>
        <v>5.3650515784268302</v>
      </c>
      <c r="N10" s="71">
        <v>6512</v>
      </c>
      <c r="O10" s="71">
        <v>9044</v>
      </c>
      <c r="P10" s="71">
        <v>718284.80000000005</v>
      </c>
    </row>
    <row r="11" spans="1:16" x14ac:dyDescent="0.25">
      <c r="A11" s="71">
        <v>5</v>
      </c>
      <c r="B11" s="71" t="s">
        <v>59</v>
      </c>
      <c r="C11" s="71">
        <v>47</v>
      </c>
      <c r="D11" s="71">
        <v>367.89</v>
      </c>
      <c r="E11" s="71">
        <v>32</v>
      </c>
      <c r="F11" s="71">
        <v>7.3</v>
      </c>
      <c r="G11" s="71">
        <v>0</v>
      </c>
      <c r="H11" s="71">
        <v>0</v>
      </c>
      <c r="I11" s="71">
        <v>8</v>
      </c>
      <c r="J11" s="71">
        <v>17.36</v>
      </c>
      <c r="K11" s="71">
        <v>1295</v>
      </c>
      <c r="L11" s="71">
        <v>3194.37</v>
      </c>
      <c r="M11" s="73">
        <f t="shared" si="0"/>
        <v>4.982639991052876</v>
      </c>
      <c r="N11" s="71">
        <v>717</v>
      </c>
      <c r="O11" s="71">
        <v>1617.17</v>
      </c>
      <c r="P11" s="71">
        <v>64109.99</v>
      </c>
    </row>
    <row r="12" spans="1:16" x14ac:dyDescent="0.25">
      <c r="A12" s="71">
        <v>6</v>
      </c>
      <c r="B12" s="71" t="s">
        <v>60</v>
      </c>
      <c r="C12" s="71">
        <v>324</v>
      </c>
      <c r="D12" s="71">
        <v>2045.64</v>
      </c>
      <c r="E12" s="71">
        <v>2</v>
      </c>
      <c r="F12" s="71">
        <v>18.010000000000002</v>
      </c>
      <c r="G12" s="71">
        <v>1</v>
      </c>
      <c r="H12" s="71">
        <v>1.89</v>
      </c>
      <c r="I12" s="71">
        <v>40</v>
      </c>
      <c r="J12" s="71">
        <v>35.65</v>
      </c>
      <c r="K12" s="71">
        <v>6269</v>
      </c>
      <c r="L12" s="71">
        <v>25834.23</v>
      </c>
      <c r="M12" s="73">
        <f t="shared" si="0"/>
        <v>7.8574836573307483</v>
      </c>
      <c r="N12" s="71">
        <v>3814</v>
      </c>
      <c r="O12" s="71">
        <v>9835.43</v>
      </c>
      <c r="P12" s="71">
        <v>328785.03000000003</v>
      </c>
    </row>
    <row r="13" spans="1:16" x14ac:dyDescent="0.25">
      <c r="A13" s="71">
        <v>7</v>
      </c>
      <c r="B13" s="71" t="s">
        <v>61</v>
      </c>
      <c r="C13" s="71">
        <v>6</v>
      </c>
      <c r="D13" s="71">
        <v>33.35</v>
      </c>
      <c r="E13" s="71">
        <v>0</v>
      </c>
      <c r="F13" s="71">
        <v>0</v>
      </c>
      <c r="G13" s="71">
        <v>0</v>
      </c>
      <c r="H13" s="71">
        <v>0</v>
      </c>
      <c r="I13" s="71">
        <v>0</v>
      </c>
      <c r="J13" s="71">
        <v>0</v>
      </c>
      <c r="K13" s="71">
        <v>183</v>
      </c>
      <c r="L13" s="71">
        <v>484.02</v>
      </c>
      <c r="M13" s="73">
        <f t="shared" si="0"/>
        <v>2.553125497812526</v>
      </c>
      <c r="N13" s="71">
        <v>164</v>
      </c>
      <c r="O13" s="71">
        <v>380.99</v>
      </c>
      <c r="P13" s="71">
        <v>18957.939999999999</v>
      </c>
    </row>
    <row r="14" spans="1:16" x14ac:dyDescent="0.25">
      <c r="A14" s="71">
        <v>8</v>
      </c>
      <c r="B14" s="71" t="s">
        <v>62</v>
      </c>
      <c r="C14" s="71">
        <v>215</v>
      </c>
      <c r="D14" s="71">
        <v>1389.82</v>
      </c>
      <c r="E14" s="71">
        <v>31</v>
      </c>
      <c r="F14" s="71">
        <v>11.11</v>
      </c>
      <c r="G14" s="71">
        <v>1</v>
      </c>
      <c r="H14" s="71">
        <v>798.15</v>
      </c>
      <c r="I14" s="71">
        <v>53</v>
      </c>
      <c r="J14" s="71">
        <v>86.21</v>
      </c>
      <c r="K14" s="71">
        <v>7026</v>
      </c>
      <c r="L14" s="71">
        <v>31121.919999999998</v>
      </c>
      <c r="M14" s="73">
        <f t="shared" si="0"/>
        <v>6.5001445733448859</v>
      </c>
      <c r="N14" s="71">
        <v>2954</v>
      </c>
      <c r="O14" s="71">
        <v>6425.46</v>
      </c>
      <c r="P14" s="71">
        <v>478788.12</v>
      </c>
    </row>
    <row r="15" spans="1:16" x14ac:dyDescent="0.25">
      <c r="A15" s="71">
        <v>9</v>
      </c>
      <c r="B15" s="71" t="s">
        <v>63</v>
      </c>
      <c r="C15" s="71">
        <v>495</v>
      </c>
      <c r="D15" s="71">
        <v>4670.05</v>
      </c>
      <c r="E15" s="71">
        <v>274</v>
      </c>
      <c r="F15" s="71">
        <v>122.3</v>
      </c>
      <c r="G15" s="71">
        <v>0</v>
      </c>
      <c r="H15" s="71">
        <v>0</v>
      </c>
      <c r="I15" s="71">
        <v>108</v>
      </c>
      <c r="J15" s="71">
        <v>288.95999999999998</v>
      </c>
      <c r="K15" s="71">
        <v>13778</v>
      </c>
      <c r="L15" s="71">
        <v>61728.89</v>
      </c>
      <c r="M15" s="73">
        <f t="shared" si="0"/>
        <v>5.0133073909028498</v>
      </c>
      <c r="N15" s="71">
        <v>6596</v>
      </c>
      <c r="O15" s="71">
        <v>21690.26</v>
      </c>
      <c r="P15" s="71">
        <v>1231300.72</v>
      </c>
    </row>
    <row r="16" spans="1:16" x14ac:dyDescent="0.25">
      <c r="A16" s="71">
        <v>10</v>
      </c>
      <c r="B16" s="71" t="s">
        <v>64</v>
      </c>
      <c r="C16" s="71">
        <v>203</v>
      </c>
      <c r="D16" s="71">
        <v>1385.71</v>
      </c>
      <c r="E16" s="71">
        <v>49</v>
      </c>
      <c r="F16" s="71">
        <v>6.42</v>
      </c>
      <c r="G16" s="71">
        <v>1</v>
      </c>
      <c r="H16" s="71">
        <v>1.69</v>
      </c>
      <c r="I16" s="71">
        <v>46</v>
      </c>
      <c r="J16" s="71">
        <v>69.94</v>
      </c>
      <c r="K16" s="71">
        <v>4531</v>
      </c>
      <c r="L16" s="71">
        <v>16694.77</v>
      </c>
      <c r="M16" s="73">
        <f t="shared" si="0"/>
        <v>3.4738071953224163</v>
      </c>
      <c r="N16" s="71">
        <v>2586</v>
      </c>
      <c r="O16" s="71">
        <v>5366.16</v>
      </c>
      <c r="P16" s="71">
        <v>480590</v>
      </c>
    </row>
    <row r="17" spans="1:16" x14ac:dyDescent="0.25">
      <c r="A17" s="71">
        <v>11</v>
      </c>
      <c r="B17" s="71" t="s">
        <v>65</v>
      </c>
      <c r="C17" s="71">
        <v>424</v>
      </c>
      <c r="D17" s="71">
        <v>2836.69</v>
      </c>
      <c r="E17" s="71">
        <v>0</v>
      </c>
      <c r="F17" s="71">
        <v>0</v>
      </c>
      <c r="G17" s="71">
        <v>0</v>
      </c>
      <c r="H17" s="71">
        <v>0</v>
      </c>
      <c r="I17" s="71">
        <v>221</v>
      </c>
      <c r="J17" s="71">
        <v>3690.14</v>
      </c>
      <c r="K17" s="71">
        <v>6701</v>
      </c>
      <c r="L17" s="71">
        <v>35460.67</v>
      </c>
      <c r="M17" s="73">
        <f t="shared" si="0"/>
        <v>3.429877366113649</v>
      </c>
      <c r="N17" s="71">
        <v>3020</v>
      </c>
      <c r="O17" s="71">
        <v>7666.84</v>
      </c>
      <c r="P17" s="71">
        <v>1033875.74</v>
      </c>
    </row>
    <row r="18" spans="1:16" x14ac:dyDescent="0.25">
      <c r="A18" s="71">
        <v>12</v>
      </c>
      <c r="B18" s="71" t="s">
        <v>66</v>
      </c>
      <c r="C18" s="71">
        <v>1209</v>
      </c>
      <c r="D18" s="71">
        <v>11767.52</v>
      </c>
      <c r="E18" s="71">
        <v>0</v>
      </c>
      <c r="F18" s="71">
        <v>0</v>
      </c>
      <c r="G18" s="71">
        <v>0</v>
      </c>
      <c r="H18" s="71">
        <v>0</v>
      </c>
      <c r="I18" s="71">
        <v>74</v>
      </c>
      <c r="J18" s="71">
        <v>82.21</v>
      </c>
      <c r="K18" s="71">
        <v>7020</v>
      </c>
      <c r="L18" s="71">
        <v>48474.51</v>
      </c>
      <c r="M18" s="73">
        <f t="shared" si="0"/>
        <v>14.185127100169897</v>
      </c>
      <c r="N18" s="71">
        <v>2921</v>
      </c>
      <c r="O18" s="71">
        <v>6979.51</v>
      </c>
      <c r="P18" s="71">
        <v>341727.71</v>
      </c>
    </row>
    <row r="19" spans="1:16" x14ac:dyDescent="0.25">
      <c r="A19" s="70"/>
      <c r="B19" s="70" t="s">
        <v>82</v>
      </c>
      <c r="C19" s="70">
        <f t="shared" ref="C19:L19" si="1">SUM(C7:C18)</f>
        <v>4650</v>
      </c>
      <c r="D19" s="70">
        <f t="shared" si="1"/>
        <v>34923.949999999997</v>
      </c>
      <c r="E19" s="70">
        <f t="shared" si="1"/>
        <v>419</v>
      </c>
      <c r="F19" s="70">
        <f t="shared" si="1"/>
        <v>178.20999999999998</v>
      </c>
      <c r="G19" s="70">
        <f t="shared" si="1"/>
        <v>3</v>
      </c>
      <c r="H19" s="70">
        <f t="shared" si="1"/>
        <v>801.73</v>
      </c>
      <c r="I19" s="70">
        <f t="shared" si="1"/>
        <v>712</v>
      </c>
      <c r="J19" s="70">
        <f t="shared" si="1"/>
        <v>4523.6400000000003</v>
      </c>
      <c r="K19" s="70">
        <f t="shared" si="1"/>
        <v>69582</v>
      </c>
      <c r="L19" s="70">
        <f t="shared" si="1"/>
        <v>287218.94</v>
      </c>
      <c r="M19" s="72">
        <f t="shared" si="0"/>
        <v>5.4420992888513071</v>
      </c>
      <c r="N19" s="70">
        <f>SUM(N7:N18)</f>
        <v>33978</v>
      </c>
      <c r="O19" s="70">
        <f>SUM(O7:O18)</f>
        <v>76749.2</v>
      </c>
      <c r="P19" s="70">
        <f>SUM(P7:P18)</f>
        <v>5277723.26</v>
      </c>
    </row>
  </sheetData>
  <mergeCells count="11">
    <mergeCell ref="A2:K2"/>
    <mergeCell ref="A3:O3"/>
    <mergeCell ref="C4:D4"/>
    <mergeCell ref="E4:F4"/>
    <mergeCell ref="G4:H4"/>
    <mergeCell ref="I4:J4"/>
    <mergeCell ref="K4:L4"/>
    <mergeCell ref="M4:M5"/>
    <mergeCell ref="N4:O4"/>
    <mergeCell ref="A4:A5"/>
    <mergeCell ref="B4:B5"/>
  </mergeCells>
  <pageMargins left="0.7" right="0.7" top="0.75" bottom="0.75" header="0.3" footer="0.3"/>
  <pageSetup scale="57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18"/>
  <sheetViews>
    <sheetView workbookViewId="0">
      <selection activeCell="K6" sqref="K6"/>
    </sheetView>
  </sheetViews>
  <sheetFormatPr defaultColWidth="9.140625" defaultRowHeight="15" x14ac:dyDescent="0.25"/>
  <cols>
    <col min="1" max="1" width="3.85546875" style="8" customWidth="1"/>
    <col min="2" max="2" width="22.42578125" style="8" customWidth="1"/>
    <col min="3" max="3" width="7.28515625" style="8" customWidth="1"/>
    <col min="4" max="4" width="9" style="8" customWidth="1"/>
    <col min="5" max="5" width="6.7109375" style="8" customWidth="1"/>
    <col min="6" max="6" width="11.140625" style="8" customWidth="1"/>
    <col min="7" max="7" width="8.85546875" style="8" customWidth="1"/>
    <col min="8" max="8" width="11.140625" style="8" customWidth="1"/>
    <col min="9" max="9" width="8.85546875" style="8" customWidth="1"/>
    <col min="10" max="10" width="11.140625" style="8" customWidth="1"/>
    <col min="11" max="11" width="8.85546875" style="8" customWidth="1"/>
    <col min="12" max="12" width="11.140625" style="8" customWidth="1"/>
    <col min="13" max="13" width="8.85546875" style="8" customWidth="1"/>
    <col min="14" max="14" width="11.140625" style="8" customWidth="1"/>
    <col min="15" max="15" width="8.85546875" style="8" customWidth="1"/>
    <col min="16" max="16" width="11.140625" style="8" customWidth="1"/>
    <col min="17" max="17" width="8.85546875" style="8" customWidth="1"/>
    <col min="18" max="18" width="11.140625" style="8" customWidth="1"/>
    <col min="19" max="19" width="11" style="10" customWidth="1"/>
    <col min="20" max="20" width="9.140625" style="8" hidden="1" customWidth="1"/>
    <col min="21" max="21" width="9.140625" style="8" customWidth="1"/>
    <col min="22" max="16384" width="9.140625" style="8"/>
  </cols>
  <sheetData>
    <row r="1" spans="1:19" ht="22.5" customHeight="1" x14ac:dyDescent="0.25">
      <c r="A1" s="48"/>
      <c r="B1" s="39" t="s">
        <v>196</v>
      </c>
      <c r="C1" s="49"/>
      <c r="D1" s="50" t="s">
        <v>0</v>
      </c>
      <c r="E1" s="50"/>
      <c r="F1" s="51"/>
      <c r="G1" s="49"/>
      <c r="H1" s="49"/>
      <c r="I1" s="31" t="s">
        <v>218</v>
      </c>
      <c r="J1" s="49"/>
      <c r="K1" s="49"/>
      <c r="L1" s="52" t="s">
        <v>146</v>
      </c>
      <c r="M1" s="49"/>
      <c r="N1" s="49"/>
      <c r="O1" s="49"/>
      <c r="P1" s="52" t="s">
        <v>68</v>
      </c>
      <c r="Q1" s="49"/>
      <c r="R1" s="49"/>
      <c r="S1" s="53"/>
    </row>
    <row r="2" spans="1:19" s="9" customFormat="1" x14ac:dyDescent="0.25">
      <c r="A2" s="80" t="s">
        <v>201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111"/>
      <c r="M2" s="40"/>
      <c r="N2" s="40"/>
      <c r="O2" s="40"/>
      <c r="P2" s="40"/>
      <c r="Q2" s="40"/>
      <c r="R2" s="40"/>
      <c r="S2" s="44"/>
    </row>
    <row r="3" spans="1:19" x14ac:dyDescent="0.25">
      <c r="A3" s="116"/>
      <c r="B3" s="116"/>
      <c r="C3" s="96" t="s">
        <v>120</v>
      </c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 t="s">
        <v>138</v>
      </c>
      <c r="P3" s="96"/>
      <c r="Q3" s="96" t="s">
        <v>139</v>
      </c>
      <c r="R3" s="96"/>
      <c r="S3" s="114" t="s">
        <v>78</v>
      </c>
    </row>
    <row r="4" spans="1:19" ht="40.5" customHeight="1" x14ac:dyDescent="0.25">
      <c r="A4" s="101" t="s">
        <v>70</v>
      </c>
      <c r="B4" s="101" t="s">
        <v>54</v>
      </c>
      <c r="C4" s="107" t="s">
        <v>121</v>
      </c>
      <c r="D4" s="108"/>
      <c r="E4" s="107" t="s">
        <v>123</v>
      </c>
      <c r="F4" s="108"/>
      <c r="G4" s="107" t="s">
        <v>125</v>
      </c>
      <c r="H4" s="108"/>
      <c r="I4" s="107" t="s">
        <v>127</v>
      </c>
      <c r="J4" s="108"/>
      <c r="K4" s="107" t="s">
        <v>134</v>
      </c>
      <c r="L4" s="108"/>
      <c r="M4" s="107" t="s">
        <v>136</v>
      </c>
      <c r="N4" s="108"/>
      <c r="O4" s="96"/>
      <c r="P4" s="96"/>
      <c r="Q4" s="96"/>
      <c r="R4" s="96"/>
      <c r="S4" s="114"/>
    </row>
    <row r="5" spans="1:19" x14ac:dyDescent="0.25">
      <c r="A5" s="102"/>
      <c r="B5" s="102"/>
      <c r="C5" s="6" t="s">
        <v>80</v>
      </c>
      <c r="D5" s="6" t="s">
        <v>81</v>
      </c>
      <c r="E5" s="6" t="s">
        <v>80</v>
      </c>
      <c r="F5" s="6" t="s">
        <v>81</v>
      </c>
      <c r="G5" s="6" t="s">
        <v>80</v>
      </c>
      <c r="H5" s="6" t="s">
        <v>81</v>
      </c>
      <c r="I5" s="6" t="s">
        <v>80</v>
      </c>
      <c r="J5" s="6" t="s">
        <v>81</v>
      </c>
      <c r="K5" s="6" t="s">
        <v>80</v>
      </c>
      <c r="L5" s="6" t="s">
        <v>81</v>
      </c>
      <c r="M5" s="6" t="s">
        <v>80</v>
      </c>
      <c r="N5" s="6" t="s">
        <v>81</v>
      </c>
      <c r="O5" s="6" t="s">
        <v>80</v>
      </c>
      <c r="P5" s="6" t="s">
        <v>81</v>
      </c>
      <c r="Q5" s="6" t="s">
        <v>80</v>
      </c>
      <c r="R5" s="6" t="s">
        <v>81</v>
      </c>
      <c r="S5" s="114"/>
    </row>
    <row r="6" spans="1:19" x14ac:dyDescent="0.25">
      <c r="A6" s="66">
        <v>1</v>
      </c>
      <c r="B6" s="66" t="s">
        <v>55</v>
      </c>
      <c r="C6" s="66">
        <v>2</v>
      </c>
      <c r="D6" s="66">
        <v>12.86</v>
      </c>
      <c r="E6" s="66">
        <v>0</v>
      </c>
      <c r="F6" s="66">
        <v>0</v>
      </c>
      <c r="G6" s="66">
        <v>8</v>
      </c>
      <c r="H6" s="66">
        <v>107.28</v>
      </c>
      <c r="I6" s="66">
        <v>61</v>
      </c>
      <c r="J6" s="66">
        <v>109.86</v>
      </c>
      <c r="K6" s="66">
        <v>466</v>
      </c>
      <c r="L6" s="66">
        <v>625.03</v>
      </c>
      <c r="M6" s="66">
        <v>537</v>
      </c>
      <c r="N6" s="66">
        <v>855.03</v>
      </c>
      <c r="O6" s="66">
        <v>3535</v>
      </c>
      <c r="P6" s="66">
        <v>9079.17</v>
      </c>
      <c r="Q6" s="66">
        <v>100520</v>
      </c>
      <c r="R6" s="66">
        <v>290950.68</v>
      </c>
      <c r="S6" s="67">
        <f t="shared" ref="S6:S18" si="0">(P6/R6)*100</f>
        <v>3.1205185703638847</v>
      </c>
    </row>
    <row r="7" spans="1:19" x14ac:dyDescent="0.25">
      <c r="A7" s="66">
        <v>2</v>
      </c>
      <c r="B7" s="66" t="s">
        <v>56</v>
      </c>
      <c r="C7" s="66">
        <v>1</v>
      </c>
      <c r="D7" s="66">
        <v>0.39</v>
      </c>
      <c r="E7" s="66">
        <v>0</v>
      </c>
      <c r="F7" s="66">
        <v>0</v>
      </c>
      <c r="G7" s="66">
        <v>14</v>
      </c>
      <c r="H7" s="66">
        <v>50.53</v>
      </c>
      <c r="I7" s="66">
        <v>101</v>
      </c>
      <c r="J7" s="66">
        <v>187.66</v>
      </c>
      <c r="K7" s="66">
        <v>585</v>
      </c>
      <c r="L7" s="66">
        <v>615.12</v>
      </c>
      <c r="M7" s="66">
        <v>701</v>
      </c>
      <c r="N7" s="66">
        <v>853.71</v>
      </c>
      <c r="O7" s="66">
        <v>4097</v>
      </c>
      <c r="P7" s="66">
        <v>7417.24</v>
      </c>
      <c r="Q7" s="66">
        <v>100364</v>
      </c>
      <c r="R7" s="66">
        <v>270768.25</v>
      </c>
      <c r="S7" s="67">
        <f t="shared" si="0"/>
        <v>2.7393315132036347</v>
      </c>
    </row>
    <row r="8" spans="1:19" x14ac:dyDescent="0.25">
      <c r="A8" s="66">
        <v>3</v>
      </c>
      <c r="B8" s="66" t="s">
        <v>57</v>
      </c>
      <c r="C8" s="66">
        <v>2</v>
      </c>
      <c r="D8" s="66">
        <v>36.74</v>
      </c>
      <c r="E8" s="66">
        <v>0</v>
      </c>
      <c r="F8" s="66">
        <v>0</v>
      </c>
      <c r="G8" s="66">
        <v>13</v>
      </c>
      <c r="H8" s="66">
        <v>208.44</v>
      </c>
      <c r="I8" s="66">
        <v>139</v>
      </c>
      <c r="J8" s="66">
        <v>204.63</v>
      </c>
      <c r="K8" s="66">
        <v>667</v>
      </c>
      <c r="L8" s="66">
        <v>866.87</v>
      </c>
      <c r="M8" s="66">
        <v>821</v>
      </c>
      <c r="N8" s="66">
        <v>1316.67</v>
      </c>
      <c r="O8" s="66">
        <v>4179</v>
      </c>
      <c r="P8" s="66">
        <v>12218.22</v>
      </c>
      <c r="Q8" s="66">
        <v>133156</v>
      </c>
      <c r="R8" s="66">
        <v>409195.06</v>
      </c>
      <c r="S8" s="67">
        <f t="shared" si="0"/>
        <v>2.9859158123756431</v>
      </c>
    </row>
    <row r="9" spans="1:19" x14ac:dyDescent="0.25">
      <c r="A9" s="66">
        <v>4</v>
      </c>
      <c r="B9" s="66" t="s">
        <v>58</v>
      </c>
      <c r="C9" s="66">
        <v>17</v>
      </c>
      <c r="D9" s="66">
        <v>48.01</v>
      </c>
      <c r="E9" s="66">
        <v>1</v>
      </c>
      <c r="F9" s="66">
        <v>15.38</v>
      </c>
      <c r="G9" s="66">
        <v>84</v>
      </c>
      <c r="H9" s="66">
        <v>1476.62</v>
      </c>
      <c r="I9" s="66">
        <v>552</v>
      </c>
      <c r="J9" s="66">
        <v>726.27</v>
      </c>
      <c r="K9" s="66">
        <v>2293</v>
      </c>
      <c r="L9" s="66">
        <v>3628.58</v>
      </c>
      <c r="M9" s="66">
        <v>2947</v>
      </c>
      <c r="N9" s="66">
        <v>5894.86</v>
      </c>
      <c r="O9" s="66">
        <v>15974</v>
      </c>
      <c r="P9" s="66">
        <v>44431.21</v>
      </c>
      <c r="Q9" s="66">
        <v>349953</v>
      </c>
      <c r="R9" s="66">
        <v>1273440.81</v>
      </c>
      <c r="S9" s="67">
        <f t="shared" si="0"/>
        <v>3.4890675444899553</v>
      </c>
    </row>
    <row r="10" spans="1:19" x14ac:dyDescent="0.25">
      <c r="A10" s="66">
        <v>5</v>
      </c>
      <c r="B10" s="66" t="s">
        <v>59</v>
      </c>
      <c r="C10" s="66">
        <v>7</v>
      </c>
      <c r="D10" s="66">
        <v>16.84</v>
      </c>
      <c r="E10" s="66">
        <v>0</v>
      </c>
      <c r="F10" s="66">
        <v>0</v>
      </c>
      <c r="G10" s="66">
        <v>4</v>
      </c>
      <c r="H10" s="66">
        <v>28.78</v>
      </c>
      <c r="I10" s="66">
        <v>31</v>
      </c>
      <c r="J10" s="66">
        <v>58.35</v>
      </c>
      <c r="K10" s="66">
        <v>276</v>
      </c>
      <c r="L10" s="66">
        <v>477.16</v>
      </c>
      <c r="M10" s="66">
        <v>318</v>
      </c>
      <c r="N10" s="66">
        <v>581.14</v>
      </c>
      <c r="O10" s="66">
        <v>1613</v>
      </c>
      <c r="P10" s="66">
        <v>3775.51</v>
      </c>
      <c r="Q10" s="66">
        <v>32060</v>
      </c>
      <c r="R10" s="66">
        <v>104942.24</v>
      </c>
      <c r="S10" s="67">
        <f t="shared" si="0"/>
        <v>3.5977028887509928</v>
      </c>
    </row>
    <row r="11" spans="1:19" x14ac:dyDescent="0.25">
      <c r="A11" s="66">
        <v>6</v>
      </c>
      <c r="B11" s="66" t="s">
        <v>60</v>
      </c>
      <c r="C11" s="66">
        <v>113</v>
      </c>
      <c r="D11" s="66">
        <v>543.95000000000005</v>
      </c>
      <c r="E11" s="66">
        <v>1</v>
      </c>
      <c r="F11" s="66">
        <v>3.52</v>
      </c>
      <c r="G11" s="66">
        <v>47</v>
      </c>
      <c r="H11" s="66">
        <v>649.63</v>
      </c>
      <c r="I11" s="66">
        <v>181</v>
      </c>
      <c r="J11" s="66">
        <v>321.81</v>
      </c>
      <c r="K11" s="66">
        <v>893</v>
      </c>
      <c r="L11" s="66">
        <v>1117.92</v>
      </c>
      <c r="M11" s="66">
        <v>1235</v>
      </c>
      <c r="N11" s="66">
        <v>2636.82</v>
      </c>
      <c r="O11" s="66">
        <v>7504</v>
      </c>
      <c r="P11" s="66">
        <v>28471.05</v>
      </c>
      <c r="Q11" s="66">
        <v>113945</v>
      </c>
      <c r="R11" s="66">
        <v>517183.76</v>
      </c>
      <c r="S11" s="67">
        <f t="shared" si="0"/>
        <v>5.5050162441295525</v>
      </c>
    </row>
    <row r="12" spans="1:19" x14ac:dyDescent="0.25">
      <c r="A12" s="66">
        <v>7</v>
      </c>
      <c r="B12" s="66" t="s">
        <v>61</v>
      </c>
      <c r="C12" s="66">
        <v>0</v>
      </c>
      <c r="D12" s="66">
        <v>0</v>
      </c>
      <c r="E12" s="66">
        <v>0</v>
      </c>
      <c r="F12" s="66">
        <v>0</v>
      </c>
      <c r="G12" s="66">
        <v>0</v>
      </c>
      <c r="H12" s="66">
        <v>0</v>
      </c>
      <c r="I12" s="66">
        <v>6</v>
      </c>
      <c r="J12" s="66">
        <v>3.98</v>
      </c>
      <c r="K12" s="66">
        <v>17</v>
      </c>
      <c r="L12" s="66">
        <v>20.94</v>
      </c>
      <c r="M12" s="66">
        <v>23</v>
      </c>
      <c r="N12" s="66">
        <v>24.92</v>
      </c>
      <c r="O12" s="66">
        <v>206</v>
      </c>
      <c r="P12" s="66">
        <v>508.94</v>
      </c>
      <c r="Q12" s="66">
        <v>8830</v>
      </c>
      <c r="R12" s="66">
        <v>30328.36</v>
      </c>
      <c r="S12" s="67">
        <f t="shared" si="0"/>
        <v>1.678099310348466</v>
      </c>
    </row>
    <row r="13" spans="1:19" x14ac:dyDescent="0.25">
      <c r="A13" s="66">
        <v>8</v>
      </c>
      <c r="B13" s="66" t="s">
        <v>62</v>
      </c>
      <c r="C13" s="66">
        <v>19</v>
      </c>
      <c r="D13" s="66">
        <v>66.59</v>
      </c>
      <c r="E13" s="66">
        <v>0</v>
      </c>
      <c r="F13" s="66">
        <v>0</v>
      </c>
      <c r="G13" s="66">
        <v>32</v>
      </c>
      <c r="H13" s="66">
        <v>194.95</v>
      </c>
      <c r="I13" s="66">
        <v>250</v>
      </c>
      <c r="J13" s="66">
        <v>610.76</v>
      </c>
      <c r="K13" s="66">
        <v>1369</v>
      </c>
      <c r="L13" s="66">
        <v>1916.7</v>
      </c>
      <c r="M13" s="66">
        <v>1670</v>
      </c>
      <c r="N13" s="66">
        <v>2789</v>
      </c>
      <c r="O13" s="66">
        <v>8696</v>
      </c>
      <c r="P13" s="66">
        <v>33910.93</v>
      </c>
      <c r="Q13" s="66">
        <v>242529</v>
      </c>
      <c r="R13" s="66">
        <v>768698.76</v>
      </c>
      <c r="S13" s="67">
        <f t="shared" si="0"/>
        <v>4.4114719269223226</v>
      </c>
    </row>
    <row r="14" spans="1:19" x14ac:dyDescent="0.25">
      <c r="A14" s="66">
        <v>9</v>
      </c>
      <c r="B14" s="66" t="s">
        <v>63</v>
      </c>
      <c r="C14" s="66">
        <v>39</v>
      </c>
      <c r="D14" s="66">
        <v>206.16</v>
      </c>
      <c r="E14" s="66">
        <v>0</v>
      </c>
      <c r="F14" s="66">
        <v>0</v>
      </c>
      <c r="G14" s="66">
        <v>138</v>
      </c>
      <c r="H14" s="66">
        <v>2458.2199999999998</v>
      </c>
      <c r="I14" s="66">
        <v>482</v>
      </c>
      <c r="J14" s="66">
        <v>967.37</v>
      </c>
      <c r="K14" s="66">
        <v>2294</v>
      </c>
      <c r="L14" s="66">
        <v>8048.95</v>
      </c>
      <c r="M14" s="66">
        <v>2953</v>
      </c>
      <c r="N14" s="66">
        <v>11680.7</v>
      </c>
      <c r="O14" s="66">
        <v>16731</v>
      </c>
      <c r="P14" s="66">
        <v>73409.59</v>
      </c>
      <c r="Q14" s="66">
        <v>321672</v>
      </c>
      <c r="R14" s="66">
        <v>2096267.43</v>
      </c>
      <c r="S14" s="67">
        <f t="shared" si="0"/>
        <v>3.5019191229813651</v>
      </c>
    </row>
    <row r="15" spans="1:19" x14ac:dyDescent="0.25">
      <c r="A15" s="66">
        <v>10</v>
      </c>
      <c r="B15" s="66" t="s">
        <v>64</v>
      </c>
      <c r="C15" s="66">
        <v>42</v>
      </c>
      <c r="D15" s="66">
        <v>91.75</v>
      </c>
      <c r="E15" s="66">
        <v>4</v>
      </c>
      <c r="F15" s="66">
        <v>60.81</v>
      </c>
      <c r="G15" s="66">
        <v>27</v>
      </c>
      <c r="H15" s="66">
        <v>353.66</v>
      </c>
      <c r="I15" s="66">
        <v>191</v>
      </c>
      <c r="J15" s="66">
        <v>485.32</v>
      </c>
      <c r="K15" s="66">
        <v>1021</v>
      </c>
      <c r="L15" s="66">
        <v>1358.93</v>
      </c>
      <c r="M15" s="66">
        <v>1285</v>
      </c>
      <c r="N15" s="66">
        <v>2350.48</v>
      </c>
      <c r="O15" s="66">
        <v>5816</v>
      </c>
      <c r="P15" s="66">
        <v>19045.25</v>
      </c>
      <c r="Q15" s="66">
        <v>131418</v>
      </c>
      <c r="R15" s="66">
        <v>742899.22</v>
      </c>
      <c r="S15" s="67">
        <f t="shared" si="0"/>
        <v>2.5636384434486281</v>
      </c>
    </row>
    <row r="16" spans="1:19" x14ac:dyDescent="0.25">
      <c r="A16" s="66">
        <v>11</v>
      </c>
      <c r="B16" s="66" t="s">
        <v>65</v>
      </c>
      <c r="C16" s="66">
        <v>14</v>
      </c>
      <c r="D16" s="66">
        <v>24.11</v>
      </c>
      <c r="E16" s="66">
        <v>2</v>
      </c>
      <c r="F16" s="66">
        <v>12.77</v>
      </c>
      <c r="G16" s="66">
        <v>122</v>
      </c>
      <c r="H16" s="66">
        <v>1861.82</v>
      </c>
      <c r="I16" s="66">
        <v>845</v>
      </c>
      <c r="J16" s="66">
        <v>1544.2</v>
      </c>
      <c r="K16" s="66">
        <v>2887</v>
      </c>
      <c r="L16" s="66">
        <v>36660.43</v>
      </c>
      <c r="M16" s="66">
        <v>3870</v>
      </c>
      <c r="N16" s="66">
        <v>40103.33</v>
      </c>
      <c r="O16" s="66">
        <v>10571</v>
      </c>
      <c r="P16" s="66">
        <v>75564</v>
      </c>
      <c r="Q16" s="66">
        <v>248627</v>
      </c>
      <c r="R16" s="66">
        <v>1740834.93</v>
      </c>
      <c r="S16" s="67">
        <f t="shared" si="0"/>
        <v>4.3406757698732523</v>
      </c>
    </row>
    <row r="17" spans="1:19" x14ac:dyDescent="0.25">
      <c r="A17" s="66">
        <v>12</v>
      </c>
      <c r="B17" s="66" t="s">
        <v>66</v>
      </c>
      <c r="C17" s="66">
        <v>28</v>
      </c>
      <c r="D17" s="66">
        <v>350.42</v>
      </c>
      <c r="E17" s="66">
        <v>0</v>
      </c>
      <c r="F17" s="66">
        <v>0</v>
      </c>
      <c r="G17" s="66">
        <v>77</v>
      </c>
      <c r="H17" s="66">
        <v>1778.5</v>
      </c>
      <c r="I17" s="66">
        <v>249</v>
      </c>
      <c r="J17" s="66">
        <v>411.27</v>
      </c>
      <c r="K17" s="66">
        <v>1247</v>
      </c>
      <c r="L17" s="66">
        <v>8256.31</v>
      </c>
      <c r="M17" s="66">
        <v>1601</v>
      </c>
      <c r="N17" s="66">
        <v>10796.5</v>
      </c>
      <c r="O17" s="66">
        <v>8621</v>
      </c>
      <c r="P17" s="66">
        <v>59271.01</v>
      </c>
      <c r="Q17" s="66">
        <v>135774</v>
      </c>
      <c r="R17" s="66">
        <v>514284.93</v>
      </c>
      <c r="S17" s="67">
        <f t="shared" si="0"/>
        <v>11.524936186638795</v>
      </c>
    </row>
    <row r="18" spans="1:19" x14ac:dyDescent="0.25">
      <c r="A18" s="64"/>
      <c r="B18" s="64" t="s">
        <v>53</v>
      </c>
      <c r="C18" s="64">
        <f t="shared" ref="C18:R18" si="1">SUM(C6:C17)</f>
        <v>284</v>
      </c>
      <c r="D18" s="64">
        <f t="shared" si="1"/>
        <v>1397.8200000000002</v>
      </c>
      <c r="E18" s="64">
        <f t="shared" si="1"/>
        <v>8</v>
      </c>
      <c r="F18" s="64">
        <f t="shared" si="1"/>
        <v>92.48</v>
      </c>
      <c r="G18" s="64">
        <f t="shared" si="1"/>
        <v>566</v>
      </c>
      <c r="H18" s="64">
        <f t="shared" si="1"/>
        <v>9168.4299999999985</v>
      </c>
      <c r="I18" s="64">
        <f t="shared" si="1"/>
        <v>3088</v>
      </c>
      <c r="J18" s="64">
        <f t="shared" si="1"/>
        <v>5631.48</v>
      </c>
      <c r="K18" s="64">
        <f t="shared" si="1"/>
        <v>14015</v>
      </c>
      <c r="L18" s="64">
        <f t="shared" si="1"/>
        <v>63592.94</v>
      </c>
      <c r="M18" s="64">
        <f t="shared" si="1"/>
        <v>17961</v>
      </c>
      <c r="N18" s="64">
        <f t="shared" si="1"/>
        <v>79883.16</v>
      </c>
      <c r="O18" s="64">
        <f t="shared" si="1"/>
        <v>87543</v>
      </c>
      <c r="P18" s="64">
        <f t="shared" si="1"/>
        <v>367102.12</v>
      </c>
      <c r="Q18" s="64">
        <f t="shared" si="1"/>
        <v>1918848</v>
      </c>
      <c r="R18" s="64">
        <f t="shared" si="1"/>
        <v>8759794.4299999997</v>
      </c>
      <c r="S18" s="65">
        <f t="shared" si="0"/>
        <v>4.1907618144870096</v>
      </c>
    </row>
  </sheetData>
  <mergeCells count="14">
    <mergeCell ref="A2:L2"/>
    <mergeCell ref="A3:B3"/>
    <mergeCell ref="S3:S5"/>
    <mergeCell ref="M4:N4"/>
    <mergeCell ref="O3:P4"/>
    <mergeCell ref="A4:A5"/>
    <mergeCell ref="B4:B5"/>
    <mergeCell ref="C4:D4"/>
    <mergeCell ref="E4:F4"/>
    <mergeCell ref="G4:H4"/>
    <mergeCell ref="I4:J4"/>
    <mergeCell ref="K4:L4"/>
    <mergeCell ref="C3:N3"/>
    <mergeCell ref="Q3:R4"/>
  </mergeCells>
  <pageMargins left="0.7" right="0.7" top="0.75" bottom="0.75" header="0.3" footer="0.3"/>
  <pageSetup scale="61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57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I1" sqref="I1"/>
    </sheetView>
  </sheetViews>
  <sheetFormatPr defaultColWidth="9.140625" defaultRowHeight="15" x14ac:dyDescent="0.25"/>
  <cols>
    <col min="1" max="1" width="3.7109375" style="8" bestFit="1" customWidth="1"/>
    <col min="2" max="2" width="19.5703125" style="8" customWidth="1"/>
    <col min="3" max="3" width="8.85546875" style="8" customWidth="1"/>
    <col min="4" max="4" width="11.140625" style="8" customWidth="1"/>
    <col min="5" max="5" width="8.85546875" style="8" customWidth="1"/>
    <col min="6" max="6" width="11.140625" style="8" customWidth="1"/>
    <col min="7" max="7" width="11.140625" style="10" customWidth="1"/>
    <col min="8" max="8" width="8.85546875" style="8" customWidth="1"/>
    <col min="9" max="9" width="11.140625" style="8" customWidth="1"/>
    <col min="10" max="10" width="11.140625" style="10" customWidth="1"/>
    <col min="11" max="11" width="8.85546875" style="8" customWidth="1"/>
    <col min="12" max="12" width="11.140625" style="8" customWidth="1"/>
    <col min="13" max="13" width="8.85546875" style="8" customWidth="1"/>
    <col min="14" max="14" width="11.140625" style="8" customWidth="1"/>
    <col min="15" max="15" width="11.140625" style="10" customWidth="1"/>
    <col min="16" max="16" width="8.85546875" style="8" customWidth="1"/>
    <col min="17" max="17" width="11.140625" style="8" customWidth="1"/>
    <col min="18" max="18" width="8.85546875" style="8" customWidth="1"/>
    <col min="19" max="19" width="11.140625" style="8" customWidth="1"/>
    <col min="20" max="20" width="11.140625" style="10" customWidth="1"/>
    <col min="21" max="21" width="9.140625" style="8" customWidth="1"/>
    <col min="22" max="16384" width="9.140625" style="8"/>
  </cols>
  <sheetData>
    <row r="1" spans="1:20" ht="25.5" customHeight="1" x14ac:dyDescent="0.25">
      <c r="A1" s="25"/>
      <c r="B1" s="39" t="s">
        <v>196</v>
      </c>
      <c r="C1" s="26"/>
      <c r="D1" s="28" t="s">
        <v>0</v>
      </c>
      <c r="E1" s="28"/>
      <c r="F1" s="37"/>
      <c r="G1" s="30"/>
      <c r="H1" s="26"/>
      <c r="I1" s="31" t="s">
        <v>214</v>
      </c>
      <c r="J1" s="30"/>
      <c r="K1" s="26"/>
      <c r="L1" s="26"/>
      <c r="M1" s="39" t="s">
        <v>147</v>
      </c>
      <c r="N1" s="26"/>
      <c r="O1" s="30"/>
      <c r="P1" s="26"/>
      <c r="Q1" s="39" t="s">
        <v>68</v>
      </c>
      <c r="R1" s="26"/>
      <c r="S1" s="26"/>
      <c r="T1" s="32"/>
    </row>
    <row r="2" spans="1:20" s="9" customFormat="1" ht="14.25" customHeight="1" x14ac:dyDescent="0.25">
      <c r="A2" s="80" t="s">
        <v>200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111"/>
      <c r="M2" s="40"/>
      <c r="N2" s="40"/>
      <c r="O2" s="43"/>
      <c r="P2" s="40"/>
      <c r="Q2" s="40"/>
      <c r="R2" s="40"/>
      <c r="S2" s="40"/>
      <c r="T2" s="44"/>
    </row>
    <row r="3" spans="1:20" x14ac:dyDescent="0.25">
      <c r="A3" s="120" t="s">
        <v>197</v>
      </c>
      <c r="B3" s="120" t="s">
        <v>148</v>
      </c>
      <c r="C3" s="121" t="s">
        <v>149</v>
      </c>
      <c r="D3" s="121"/>
      <c r="E3" s="121"/>
      <c r="F3" s="121"/>
      <c r="G3" s="121"/>
      <c r="H3" s="121"/>
      <c r="I3" s="121"/>
      <c r="J3" s="121"/>
      <c r="K3" s="121" t="s">
        <v>150</v>
      </c>
      <c r="L3" s="121"/>
      <c r="M3" s="121"/>
      <c r="N3" s="121"/>
      <c r="O3" s="121"/>
      <c r="P3" s="121" t="s">
        <v>151</v>
      </c>
      <c r="Q3" s="121"/>
      <c r="R3" s="121"/>
      <c r="S3" s="121"/>
      <c r="T3" s="121"/>
    </row>
    <row r="4" spans="1:20" x14ac:dyDescent="0.25">
      <c r="A4" s="120"/>
      <c r="B4" s="120"/>
      <c r="C4" s="118" t="s">
        <v>152</v>
      </c>
      <c r="D4" s="118"/>
      <c r="E4" s="118" t="s">
        <v>153</v>
      </c>
      <c r="F4" s="118"/>
      <c r="G4" s="117" t="s">
        <v>154</v>
      </c>
      <c r="H4" s="118" t="s">
        <v>155</v>
      </c>
      <c r="I4" s="118"/>
      <c r="J4" s="117" t="s">
        <v>156</v>
      </c>
      <c r="K4" s="118" t="s">
        <v>152</v>
      </c>
      <c r="L4" s="118"/>
      <c r="M4" s="118" t="s">
        <v>155</v>
      </c>
      <c r="N4" s="118"/>
      <c r="O4" s="117" t="s">
        <v>156</v>
      </c>
      <c r="P4" s="118" t="s">
        <v>152</v>
      </c>
      <c r="Q4" s="118"/>
      <c r="R4" s="118" t="s">
        <v>155</v>
      </c>
      <c r="S4" s="118"/>
      <c r="T4" s="119" t="s">
        <v>78</v>
      </c>
    </row>
    <row r="5" spans="1:20" x14ac:dyDescent="0.25">
      <c r="A5" s="120"/>
      <c r="B5" s="120"/>
      <c r="C5" s="5" t="s">
        <v>157</v>
      </c>
      <c r="D5" s="5" t="s">
        <v>158</v>
      </c>
      <c r="E5" s="5" t="s">
        <v>157</v>
      </c>
      <c r="F5" s="5" t="s">
        <v>158</v>
      </c>
      <c r="G5" s="117"/>
      <c r="H5" s="5" t="s">
        <v>157</v>
      </c>
      <c r="I5" s="5" t="s">
        <v>158</v>
      </c>
      <c r="J5" s="117"/>
      <c r="K5" s="5" t="s">
        <v>157</v>
      </c>
      <c r="L5" s="5" t="s">
        <v>158</v>
      </c>
      <c r="M5" s="5" t="s">
        <v>157</v>
      </c>
      <c r="N5" s="5" t="s">
        <v>158</v>
      </c>
      <c r="O5" s="117"/>
      <c r="P5" s="5" t="s">
        <v>157</v>
      </c>
      <c r="Q5" s="5" t="s">
        <v>158</v>
      </c>
      <c r="R5" s="5" t="s">
        <v>157</v>
      </c>
      <c r="S5" s="5" t="s">
        <v>158</v>
      </c>
      <c r="T5" s="119"/>
    </row>
    <row r="6" spans="1:20" x14ac:dyDescent="0.25">
      <c r="A6" s="66">
        <v>1</v>
      </c>
      <c r="B6" s="66" t="s">
        <v>2</v>
      </c>
      <c r="C6" s="66">
        <v>21</v>
      </c>
      <c r="D6" s="66">
        <v>38.229999999999997</v>
      </c>
      <c r="E6" s="66">
        <v>2</v>
      </c>
      <c r="F6" s="66">
        <v>0.12</v>
      </c>
      <c r="G6" s="67">
        <f t="shared" ref="G6:G37" si="0">(F6/D6)*100</f>
        <v>0.31388961548522104</v>
      </c>
      <c r="H6" s="66">
        <v>0</v>
      </c>
      <c r="I6" s="66">
        <v>0</v>
      </c>
      <c r="J6" s="67">
        <f t="shared" ref="J6:J37" si="1">(I6/D6)*100</f>
        <v>0</v>
      </c>
      <c r="K6" s="66">
        <v>74</v>
      </c>
      <c r="L6" s="66">
        <v>103.56</v>
      </c>
      <c r="M6" s="66">
        <v>3</v>
      </c>
      <c r="N6" s="66">
        <v>3.74</v>
      </c>
      <c r="O6" s="67">
        <f t="shared" ref="O6:O37" si="2">(N6/L6)*100</f>
        <v>3.6114329857087677</v>
      </c>
      <c r="P6" s="66">
        <v>99</v>
      </c>
      <c r="Q6" s="66">
        <v>453.34</v>
      </c>
      <c r="R6" s="66">
        <v>7</v>
      </c>
      <c r="S6" s="66">
        <v>35.19</v>
      </c>
      <c r="T6" s="67">
        <f t="shared" ref="T6:T37" si="3">(S6/Q6)*100</f>
        <v>7.7623858472669518</v>
      </c>
    </row>
    <row r="7" spans="1:20" x14ac:dyDescent="0.25">
      <c r="A7" s="66">
        <v>2</v>
      </c>
      <c r="B7" s="66" t="s">
        <v>3</v>
      </c>
      <c r="C7" s="66">
        <v>72</v>
      </c>
      <c r="D7" s="66">
        <v>105.06</v>
      </c>
      <c r="E7" s="66">
        <v>4</v>
      </c>
      <c r="F7" s="66">
        <v>9.66</v>
      </c>
      <c r="G7" s="67">
        <f t="shared" si="0"/>
        <v>9.1947458595088509</v>
      </c>
      <c r="H7" s="66">
        <v>0</v>
      </c>
      <c r="I7" s="66">
        <v>0</v>
      </c>
      <c r="J7" s="67">
        <f t="shared" si="1"/>
        <v>0</v>
      </c>
      <c r="K7" s="66">
        <v>32</v>
      </c>
      <c r="L7" s="66">
        <v>25.53</v>
      </c>
      <c r="M7" s="66">
        <v>7</v>
      </c>
      <c r="N7" s="66">
        <v>5.36</v>
      </c>
      <c r="O7" s="67">
        <f t="shared" si="2"/>
        <v>20.994907951429692</v>
      </c>
      <c r="P7" s="66">
        <v>108</v>
      </c>
      <c r="Q7" s="66">
        <v>398.41</v>
      </c>
      <c r="R7" s="66">
        <v>39</v>
      </c>
      <c r="S7" s="66">
        <v>134.31</v>
      </c>
      <c r="T7" s="67">
        <f t="shared" si="3"/>
        <v>33.711503225320648</v>
      </c>
    </row>
    <row r="8" spans="1:20" x14ac:dyDescent="0.25">
      <c r="A8" s="66">
        <v>3</v>
      </c>
      <c r="B8" s="66" t="s">
        <v>4</v>
      </c>
      <c r="C8" s="66">
        <v>3</v>
      </c>
      <c r="D8" s="66">
        <v>5.21</v>
      </c>
      <c r="E8" s="66">
        <v>0</v>
      </c>
      <c r="F8" s="66">
        <v>0</v>
      </c>
      <c r="G8" s="67">
        <f t="shared" si="0"/>
        <v>0</v>
      </c>
      <c r="H8" s="66">
        <v>0</v>
      </c>
      <c r="I8" s="66">
        <v>0</v>
      </c>
      <c r="J8" s="67">
        <f t="shared" si="1"/>
        <v>0</v>
      </c>
      <c r="K8" s="66">
        <v>1</v>
      </c>
      <c r="L8" s="66">
        <v>1.19</v>
      </c>
      <c r="M8" s="66">
        <v>0</v>
      </c>
      <c r="N8" s="66">
        <v>0</v>
      </c>
      <c r="O8" s="67">
        <f t="shared" si="2"/>
        <v>0</v>
      </c>
      <c r="P8" s="66">
        <v>0</v>
      </c>
      <c r="Q8" s="66">
        <v>0</v>
      </c>
      <c r="R8" s="66">
        <v>0</v>
      </c>
      <c r="S8" s="66">
        <v>0</v>
      </c>
      <c r="T8" s="67" t="e">
        <f t="shared" si="3"/>
        <v>#DIV/0!</v>
      </c>
    </row>
    <row r="9" spans="1:20" x14ac:dyDescent="0.25">
      <c r="A9" s="66">
        <v>4</v>
      </c>
      <c r="B9" s="66" t="s">
        <v>5</v>
      </c>
      <c r="C9" s="66">
        <v>196</v>
      </c>
      <c r="D9" s="66">
        <v>388.83</v>
      </c>
      <c r="E9" s="66">
        <v>8</v>
      </c>
      <c r="F9" s="66">
        <v>11.7</v>
      </c>
      <c r="G9" s="67">
        <f t="shared" si="0"/>
        <v>3.009027081243731</v>
      </c>
      <c r="H9" s="66">
        <v>0</v>
      </c>
      <c r="I9" s="66">
        <v>0</v>
      </c>
      <c r="J9" s="67">
        <f t="shared" si="1"/>
        <v>0</v>
      </c>
      <c r="K9" s="66">
        <v>0</v>
      </c>
      <c r="L9" s="66">
        <v>0</v>
      </c>
      <c r="M9" s="66">
        <v>0</v>
      </c>
      <c r="N9" s="66">
        <v>0</v>
      </c>
      <c r="O9" s="67" t="e">
        <f t="shared" si="2"/>
        <v>#DIV/0!</v>
      </c>
      <c r="P9" s="66">
        <v>401</v>
      </c>
      <c r="Q9" s="66">
        <v>1666.32</v>
      </c>
      <c r="R9" s="66">
        <v>105</v>
      </c>
      <c r="S9" s="66">
        <v>276.19</v>
      </c>
      <c r="T9" s="67">
        <f t="shared" si="3"/>
        <v>16.574847568294206</v>
      </c>
    </row>
    <row r="10" spans="1:20" x14ac:dyDescent="0.25">
      <c r="A10" s="66">
        <v>5</v>
      </c>
      <c r="B10" s="66" t="s">
        <v>6</v>
      </c>
      <c r="C10" s="66">
        <v>302</v>
      </c>
      <c r="D10" s="66">
        <v>678.81</v>
      </c>
      <c r="E10" s="66">
        <v>17</v>
      </c>
      <c r="F10" s="66">
        <v>41.65</v>
      </c>
      <c r="G10" s="67">
        <f t="shared" si="0"/>
        <v>6.1357375406962182</v>
      </c>
      <c r="H10" s="66">
        <v>5</v>
      </c>
      <c r="I10" s="66">
        <v>2.0699999999999998</v>
      </c>
      <c r="J10" s="67">
        <f t="shared" si="1"/>
        <v>0.30494541918946394</v>
      </c>
      <c r="K10" s="66">
        <v>36</v>
      </c>
      <c r="L10" s="66">
        <v>60.08</v>
      </c>
      <c r="M10" s="66">
        <v>7</v>
      </c>
      <c r="N10" s="66">
        <v>4.32</v>
      </c>
      <c r="O10" s="67">
        <f t="shared" si="2"/>
        <v>7.1904127829560602</v>
      </c>
      <c r="P10" s="66">
        <v>0</v>
      </c>
      <c r="Q10" s="66">
        <v>0</v>
      </c>
      <c r="R10" s="66">
        <v>1</v>
      </c>
      <c r="S10" s="66">
        <v>0</v>
      </c>
      <c r="T10" s="67" t="e">
        <f t="shared" si="3"/>
        <v>#DIV/0!</v>
      </c>
    </row>
    <row r="11" spans="1:20" x14ac:dyDescent="0.25">
      <c r="A11" s="66">
        <v>6</v>
      </c>
      <c r="B11" s="66" t="s">
        <v>7</v>
      </c>
      <c r="C11" s="66">
        <v>47</v>
      </c>
      <c r="D11" s="66">
        <v>67.61</v>
      </c>
      <c r="E11" s="66">
        <v>4</v>
      </c>
      <c r="F11" s="66">
        <v>5.72</v>
      </c>
      <c r="G11" s="67">
        <f t="shared" si="0"/>
        <v>8.4602869398018044</v>
      </c>
      <c r="H11" s="66">
        <v>2</v>
      </c>
      <c r="I11" s="66">
        <v>0.34</v>
      </c>
      <c r="J11" s="67">
        <f t="shared" si="1"/>
        <v>0.50288418872947793</v>
      </c>
      <c r="K11" s="66">
        <v>31</v>
      </c>
      <c r="L11" s="66">
        <v>44.16</v>
      </c>
      <c r="M11" s="66">
        <v>4</v>
      </c>
      <c r="N11" s="66">
        <v>4.9000000000000004</v>
      </c>
      <c r="O11" s="67">
        <f t="shared" si="2"/>
        <v>11.096014492753625</v>
      </c>
      <c r="P11" s="66">
        <v>101</v>
      </c>
      <c r="Q11" s="66">
        <v>298.95999999999998</v>
      </c>
      <c r="R11" s="66">
        <v>30</v>
      </c>
      <c r="S11" s="66">
        <v>26.19</v>
      </c>
      <c r="T11" s="67">
        <f t="shared" si="3"/>
        <v>8.7603692801712612</v>
      </c>
    </row>
    <row r="12" spans="1:20" x14ac:dyDescent="0.25">
      <c r="A12" s="66">
        <v>7</v>
      </c>
      <c r="B12" s="66" t="s">
        <v>8</v>
      </c>
      <c r="C12" s="66">
        <v>1</v>
      </c>
      <c r="D12" s="66">
        <v>0.06</v>
      </c>
      <c r="E12" s="66">
        <v>0</v>
      </c>
      <c r="F12" s="66">
        <v>0</v>
      </c>
      <c r="G12" s="67">
        <f t="shared" si="0"/>
        <v>0</v>
      </c>
      <c r="H12" s="66">
        <v>0</v>
      </c>
      <c r="I12" s="66">
        <v>0</v>
      </c>
      <c r="J12" s="67">
        <f t="shared" si="1"/>
        <v>0</v>
      </c>
      <c r="K12" s="66">
        <v>3</v>
      </c>
      <c r="L12" s="66">
        <v>5.0599999999999996</v>
      </c>
      <c r="M12" s="66">
        <v>0</v>
      </c>
      <c r="N12" s="66">
        <v>0</v>
      </c>
      <c r="O12" s="67">
        <f t="shared" si="2"/>
        <v>0</v>
      </c>
      <c r="P12" s="66">
        <v>22</v>
      </c>
      <c r="Q12" s="66">
        <v>44.82</v>
      </c>
      <c r="R12" s="66">
        <v>9</v>
      </c>
      <c r="S12" s="66">
        <v>8.59</v>
      </c>
      <c r="T12" s="67">
        <f t="shared" si="3"/>
        <v>19.165551093261936</v>
      </c>
    </row>
    <row r="13" spans="1:20" x14ac:dyDescent="0.25">
      <c r="A13" s="66">
        <v>8</v>
      </c>
      <c r="B13" s="66" t="s">
        <v>9</v>
      </c>
      <c r="C13" s="66">
        <v>26</v>
      </c>
      <c r="D13" s="66">
        <v>42.73</v>
      </c>
      <c r="E13" s="66">
        <v>0</v>
      </c>
      <c r="F13" s="66">
        <v>0</v>
      </c>
      <c r="G13" s="67">
        <f t="shared" si="0"/>
        <v>0</v>
      </c>
      <c r="H13" s="66">
        <v>0</v>
      </c>
      <c r="I13" s="66">
        <v>0</v>
      </c>
      <c r="J13" s="67">
        <f t="shared" si="1"/>
        <v>0</v>
      </c>
      <c r="K13" s="66">
        <v>15</v>
      </c>
      <c r="L13" s="66">
        <v>20.11</v>
      </c>
      <c r="M13" s="66">
        <v>1</v>
      </c>
      <c r="N13" s="66">
        <v>0.48</v>
      </c>
      <c r="O13" s="67">
        <f t="shared" si="2"/>
        <v>2.3868722028841374</v>
      </c>
      <c r="P13" s="66">
        <v>0</v>
      </c>
      <c r="Q13" s="66">
        <v>0</v>
      </c>
      <c r="R13" s="66">
        <v>0</v>
      </c>
      <c r="S13" s="66">
        <v>0</v>
      </c>
      <c r="T13" s="67" t="e">
        <f t="shared" si="3"/>
        <v>#DIV/0!</v>
      </c>
    </row>
    <row r="14" spans="1:20" x14ac:dyDescent="0.25">
      <c r="A14" s="66">
        <v>9</v>
      </c>
      <c r="B14" s="66" t="s">
        <v>10</v>
      </c>
      <c r="C14" s="66">
        <v>3634</v>
      </c>
      <c r="D14" s="66">
        <v>6239.27</v>
      </c>
      <c r="E14" s="66">
        <v>16</v>
      </c>
      <c r="F14" s="66">
        <v>32.770000000000003</v>
      </c>
      <c r="G14" s="67">
        <f t="shared" si="0"/>
        <v>0.5252217006156169</v>
      </c>
      <c r="H14" s="66">
        <v>19</v>
      </c>
      <c r="I14" s="66">
        <v>32.729999999999997</v>
      </c>
      <c r="J14" s="67">
        <f t="shared" si="1"/>
        <v>0.52458059997403528</v>
      </c>
      <c r="K14" s="66">
        <v>398</v>
      </c>
      <c r="L14" s="66">
        <v>512.98</v>
      </c>
      <c r="M14" s="66">
        <v>76</v>
      </c>
      <c r="N14" s="66">
        <v>69.5</v>
      </c>
      <c r="O14" s="67">
        <f t="shared" si="2"/>
        <v>13.548286482903816</v>
      </c>
      <c r="P14" s="66">
        <v>783</v>
      </c>
      <c r="Q14" s="66">
        <v>3779.33</v>
      </c>
      <c r="R14" s="66">
        <v>106</v>
      </c>
      <c r="S14" s="66">
        <v>190.04</v>
      </c>
      <c r="T14" s="67">
        <f t="shared" si="3"/>
        <v>5.02840450556051</v>
      </c>
    </row>
    <row r="15" spans="1:20" x14ac:dyDescent="0.25">
      <c r="A15" s="66">
        <v>10</v>
      </c>
      <c r="B15" s="66" t="s">
        <v>11</v>
      </c>
      <c r="C15" s="66">
        <v>667</v>
      </c>
      <c r="D15" s="66">
        <v>1276.0899999999999</v>
      </c>
      <c r="E15" s="66">
        <v>155</v>
      </c>
      <c r="F15" s="66">
        <v>133.09</v>
      </c>
      <c r="G15" s="67">
        <f t="shared" si="0"/>
        <v>10.429515159589057</v>
      </c>
      <c r="H15" s="66">
        <v>48</v>
      </c>
      <c r="I15" s="66">
        <v>74.09</v>
      </c>
      <c r="J15" s="67">
        <f t="shared" si="1"/>
        <v>5.8060168169956672</v>
      </c>
      <c r="K15" s="66">
        <v>29</v>
      </c>
      <c r="L15" s="66">
        <v>126.23</v>
      </c>
      <c r="M15" s="66">
        <v>1</v>
      </c>
      <c r="N15" s="66">
        <v>0.27</v>
      </c>
      <c r="O15" s="67">
        <f t="shared" si="2"/>
        <v>0.21389527053790702</v>
      </c>
      <c r="P15" s="66">
        <v>1710</v>
      </c>
      <c r="Q15" s="66">
        <v>8396.7900000000009</v>
      </c>
      <c r="R15" s="66">
        <v>362</v>
      </c>
      <c r="S15" s="66">
        <v>1341.6</v>
      </c>
      <c r="T15" s="67">
        <f t="shared" si="3"/>
        <v>15.977534272025379</v>
      </c>
    </row>
    <row r="16" spans="1:20" x14ac:dyDescent="0.25">
      <c r="A16" s="66">
        <v>11</v>
      </c>
      <c r="B16" s="66" t="s">
        <v>12</v>
      </c>
      <c r="C16" s="66">
        <v>140</v>
      </c>
      <c r="D16" s="66">
        <v>206.55</v>
      </c>
      <c r="E16" s="66">
        <v>0</v>
      </c>
      <c r="F16" s="66">
        <v>0</v>
      </c>
      <c r="G16" s="67">
        <f t="shared" si="0"/>
        <v>0</v>
      </c>
      <c r="H16" s="66">
        <v>25</v>
      </c>
      <c r="I16" s="66">
        <v>36.880000000000003</v>
      </c>
      <c r="J16" s="67">
        <f t="shared" si="1"/>
        <v>17.85524086177681</v>
      </c>
      <c r="K16" s="66">
        <v>136</v>
      </c>
      <c r="L16" s="66">
        <v>101.11</v>
      </c>
      <c r="M16" s="66">
        <v>15</v>
      </c>
      <c r="N16" s="66">
        <v>9.3800000000000008</v>
      </c>
      <c r="O16" s="67">
        <f t="shared" si="2"/>
        <v>9.2770250222529924</v>
      </c>
      <c r="P16" s="66">
        <v>1436</v>
      </c>
      <c r="Q16" s="66">
        <v>4656.45</v>
      </c>
      <c r="R16" s="66">
        <v>207</v>
      </c>
      <c r="S16" s="66">
        <v>464.52</v>
      </c>
      <c r="T16" s="67">
        <f t="shared" si="3"/>
        <v>9.9758399639210129</v>
      </c>
    </row>
    <row r="17" spans="1:20" x14ac:dyDescent="0.25">
      <c r="A17" s="66">
        <v>12</v>
      </c>
      <c r="B17" s="66" t="s">
        <v>13</v>
      </c>
      <c r="C17" s="66">
        <v>135</v>
      </c>
      <c r="D17" s="66">
        <v>417.53</v>
      </c>
      <c r="E17" s="66">
        <v>0</v>
      </c>
      <c r="F17" s="66">
        <v>0</v>
      </c>
      <c r="G17" s="67">
        <f t="shared" si="0"/>
        <v>0</v>
      </c>
      <c r="H17" s="66">
        <v>9</v>
      </c>
      <c r="I17" s="66">
        <v>30.94</v>
      </c>
      <c r="J17" s="67">
        <f t="shared" si="1"/>
        <v>7.410245970349437</v>
      </c>
      <c r="K17" s="66">
        <v>177</v>
      </c>
      <c r="L17" s="66">
        <v>246.11</v>
      </c>
      <c r="M17" s="66">
        <v>20</v>
      </c>
      <c r="N17" s="66">
        <v>9.1</v>
      </c>
      <c r="O17" s="67">
        <f t="shared" si="2"/>
        <v>3.6975336231766276</v>
      </c>
      <c r="P17" s="66">
        <v>142</v>
      </c>
      <c r="Q17" s="66">
        <v>704.28</v>
      </c>
      <c r="R17" s="66">
        <v>24</v>
      </c>
      <c r="S17" s="66">
        <v>103.9</v>
      </c>
      <c r="T17" s="67">
        <f t="shared" si="3"/>
        <v>14.752655193956951</v>
      </c>
    </row>
    <row r="18" spans="1:20" x14ac:dyDescent="0.25">
      <c r="A18" s="64"/>
      <c r="B18" s="64" t="s">
        <v>14</v>
      </c>
      <c r="C18" s="64">
        <f>SUM(C6:C17)</f>
        <v>5244</v>
      </c>
      <c r="D18" s="64">
        <f>SUM(D6:D17)</f>
        <v>9465.98</v>
      </c>
      <c r="E18" s="64">
        <f>SUM(E6:E17)</f>
        <v>206</v>
      </c>
      <c r="F18" s="64">
        <f>SUM(F6:F17)</f>
        <v>234.71</v>
      </c>
      <c r="G18" s="65">
        <f t="shared" si="0"/>
        <v>2.47951083775795</v>
      </c>
      <c r="H18" s="64">
        <f>SUM(H6:H17)</f>
        <v>108</v>
      </c>
      <c r="I18" s="64">
        <f>SUM(I6:I17)</f>
        <v>177.04999999999998</v>
      </c>
      <c r="J18" s="65">
        <f t="shared" si="1"/>
        <v>1.8703821474374549</v>
      </c>
      <c r="K18" s="64">
        <f>SUM(K6:K17)</f>
        <v>932</v>
      </c>
      <c r="L18" s="64">
        <f>SUM(L6:L17)</f>
        <v>1246.1200000000001</v>
      </c>
      <c r="M18" s="64">
        <f>SUM(M6:M17)</f>
        <v>134</v>
      </c>
      <c r="N18" s="64">
        <f>SUM(N6:N17)</f>
        <v>107.04999999999998</v>
      </c>
      <c r="O18" s="65">
        <f t="shared" si="2"/>
        <v>8.5906654254806902</v>
      </c>
      <c r="P18" s="64">
        <f>SUM(P6:P17)</f>
        <v>4802</v>
      </c>
      <c r="Q18" s="64">
        <f>SUM(Q6:Q17)</f>
        <v>20398.7</v>
      </c>
      <c r="R18" s="64">
        <f>SUM(R6:R17)</f>
        <v>890</v>
      </c>
      <c r="S18" s="64">
        <f>SUM(S6:S17)</f>
        <v>2580.5300000000002</v>
      </c>
      <c r="T18" s="65">
        <f t="shared" si="3"/>
        <v>12.650463019702238</v>
      </c>
    </row>
    <row r="19" spans="1:20" x14ac:dyDescent="0.25">
      <c r="A19" s="66">
        <v>13</v>
      </c>
      <c r="B19" s="66" t="s">
        <v>15</v>
      </c>
      <c r="C19" s="66">
        <v>0</v>
      </c>
      <c r="D19" s="66">
        <v>0</v>
      </c>
      <c r="E19" s="66">
        <v>0</v>
      </c>
      <c r="F19" s="66">
        <v>0</v>
      </c>
      <c r="G19" s="67" t="e">
        <f t="shared" si="0"/>
        <v>#DIV/0!</v>
      </c>
      <c r="H19" s="66">
        <v>0</v>
      </c>
      <c r="I19" s="66">
        <v>0</v>
      </c>
      <c r="J19" s="67" t="e">
        <f t="shared" si="1"/>
        <v>#DIV/0!</v>
      </c>
      <c r="K19" s="66">
        <v>0</v>
      </c>
      <c r="L19" s="66">
        <v>0</v>
      </c>
      <c r="M19" s="66">
        <v>0</v>
      </c>
      <c r="N19" s="66">
        <v>0</v>
      </c>
      <c r="O19" s="67" t="e">
        <f t="shared" si="2"/>
        <v>#DIV/0!</v>
      </c>
      <c r="P19" s="66">
        <v>0</v>
      </c>
      <c r="Q19" s="66">
        <v>0</v>
      </c>
      <c r="R19" s="66">
        <v>0</v>
      </c>
      <c r="S19" s="66">
        <v>0</v>
      </c>
      <c r="T19" s="67" t="e">
        <f t="shared" si="3"/>
        <v>#DIV/0!</v>
      </c>
    </row>
    <row r="20" spans="1:20" x14ac:dyDescent="0.25">
      <c r="A20" s="66">
        <v>14</v>
      </c>
      <c r="B20" s="66" t="s">
        <v>16</v>
      </c>
      <c r="C20" s="66">
        <v>0</v>
      </c>
      <c r="D20" s="66">
        <v>0</v>
      </c>
      <c r="E20" s="66">
        <v>0</v>
      </c>
      <c r="F20" s="66">
        <v>0</v>
      </c>
      <c r="G20" s="67" t="e">
        <f t="shared" si="0"/>
        <v>#DIV/0!</v>
      </c>
      <c r="H20" s="66">
        <v>0</v>
      </c>
      <c r="I20" s="66">
        <v>0</v>
      </c>
      <c r="J20" s="67" t="e">
        <f t="shared" si="1"/>
        <v>#DIV/0!</v>
      </c>
      <c r="K20" s="66">
        <v>0</v>
      </c>
      <c r="L20" s="66">
        <v>0</v>
      </c>
      <c r="M20" s="66">
        <v>0</v>
      </c>
      <c r="N20" s="66">
        <v>0</v>
      </c>
      <c r="O20" s="67" t="e">
        <f t="shared" si="2"/>
        <v>#DIV/0!</v>
      </c>
      <c r="P20" s="66">
        <v>0</v>
      </c>
      <c r="Q20" s="66">
        <v>0</v>
      </c>
      <c r="R20" s="66">
        <v>0</v>
      </c>
      <c r="S20" s="66">
        <v>0</v>
      </c>
      <c r="T20" s="67" t="e">
        <f t="shared" si="3"/>
        <v>#DIV/0!</v>
      </c>
    </row>
    <row r="21" spans="1:20" x14ac:dyDescent="0.25">
      <c r="A21" s="66">
        <v>15</v>
      </c>
      <c r="B21" s="66" t="s">
        <v>17</v>
      </c>
      <c r="C21" s="66">
        <v>0</v>
      </c>
      <c r="D21" s="66">
        <v>0</v>
      </c>
      <c r="E21" s="66">
        <v>0</v>
      </c>
      <c r="F21" s="66">
        <v>0</v>
      </c>
      <c r="G21" s="67" t="e">
        <f t="shared" si="0"/>
        <v>#DIV/0!</v>
      </c>
      <c r="H21" s="66">
        <v>0</v>
      </c>
      <c r="I21" s="66">
        <v>0</v>
      </c>
      <c r="J21" s="67" t="e">
        <f t="shared" si="1"/>
        <v>#DIV/0!</v>
      </c>
      <c r="K21" s="66">
        <v>0</v>
      </c>
      <c r="L21" s="66">
        <v>0</v>
      </c>
      <c r="M21" s="66">
        <v>0</v>
      </c>
      <c r="N21" s="66">
        <v>0</v>
      </c>
      <c r="O21" s="67" t="e">
        <f t="shared" si="2"/>
        <v>#DIV/0!</v>
      </c>
      <c r="P21" s="66">
        <v>0</v>
      </c>
      <c r="Q21" s="66">
        <v>0</v>
      </c>
      <c r="R21" s="66">
        <v>0</v>
      </c>
      <c r="S21" s="66">
        <v>0</v>
      </c>
      <c r="T21" s="67" t="e">
        <f t="shared" si="3"/>
        <v>#DIV/0!</v>
      </c>
    </row>
    <row r="22" spans="1:20" x14ac:dyDescent="0.25">
      <c r="A22" s="66">
        <v>16</v>
      </c>
      <c r="B22" s="66" t="s">
        <v>18</v>
      </c>
      <c r="C22" s="66">
        <v>0</v>
      </c>
      <c r="D22" s="66">
        <v>0</v>
      </c>
      <c r="E22" s="66">
        <v>0</v>
      </c>
      <c r="F22" s="66">
        <v>0</v>
      </c>
      <c r="G22" s="67" t="e">
        <f t="shared" si="0"/>
        <v>#DIV/0!</v>
      </c>
      <c r="H22" s="66">
        <v>0</v>
      </c>
      <c r="I22" s="66">
        <v>0</v>
      </c>
      <c r="J22" s="67" t="e">
        <f t="shared" si="1"/>
        <v>#DIV/0!</v>
      </c>
      <c r="K22" s="66">
        <v>0</v>
      </c>
      <c r="L22" s="66">
        <v>0</v>
      </c>
      <c r="M22" s="66">
        <v>0</v>
      </c>
      <c r="N22" s="66">
        <v>0</v>
      </c>
      <c r="O22" s="67" t="e">
        <f t="shared" si="2"/>
        <v>#DIV/0!</v>
      </c>
      <c r="P22" s="66">
        <v>17</v>
      </c>
      <c r="Q22" s="66">
        <v>290.64999999999998</v>
      </c>
      <c r="R22" s="66">
        <v>0</v>
      </c>
      <c r="S22" s="66">
        <v>0</v>
      </c>
      <c r="T22" s="67">
        <f t="shared" si="3"/>
        <v>0</v>
      </c>
    </row>
    <row r="23" spans="1:20" x14ac:dyDescent="0.25">
      <c r="A23" s="66">
        <v>17</v>
      </c>
      <c r="B23" s="66" t="s">
        <v>19</v>
      </c>
      <c r="C23" s="66">
        <v>0</v>
      </c>
      <c r="D23" s="66">
        <v>0</v>
      </c>
      <c r="E23" s="66">
        <v>0</v>
      </c>
      <c r="F23" s="66">
        <v>0</v>
      </c>
      <c r="G23" s="67" t="e">
        <f t="shared" si="0"/>
        <v>#DIV/0!</v>
      </c>
      <c r="H23" s="66">
        <v>0</v>
      </c>
      <c r="I23" s="66">
        <v>0</v>
      </c>
      <c r="J23" s="67" t="e">
        <f t="shared" si="1"/>
        <v>#DIV/0!</v>
      </c>
      <c r="K23" s="66">
        <v>0</v>
      </c>
      <c r="L23" s="66">
        <v>0</v>
      </c>
      <c r="M23" s="66">
        <v>0</v>
      </c>
      <c r="N23" s="66">
        <v>0</v>
      </c>
      <c r="O23" s="67" t="e">
        <f t="shared" si="2"/>
        <v>#DIV/0!</v>
      </c>
      <c r="P23" s="66">
        <v>0</v>
      </c>
      <c r="Q23" s="66">
        <v>0</v>
      </c>
      <c r="R23" s="66">
        <v>0</v>
      </c>
      <c r="S23" s="66">
        <v>0</v>
      </c>
      <c r="T23" s="67" t="e">
        <f t="shared" si="3"/>
        <v>#DIV/0!</v>
      </c>
    </row>
    <row r="24" spans="1:20" x14ac:dyDescent="0.25">
      <c r="A24" s="66">
        <v>18</v>
      </c>
      <c r="B24" s="66" t="s">
        <v>20</v>
      </c>
      <c r="C24" s="66">
        <v>25</v>
      </c>
      <c r="D24" s="66">
        <v>46.7</v>
      </c>
      <c r="E24" s="66">
        <v>1</v>
      </c>
      <c r="F24" s="66">
        <v>0.63</v>
      </c>
      <c r="G24" s="67">
        <f t="shared" si="0"/>
        <v>1.3490364025695931</v>
      </c>
      <c r="H24" s="66">
        <v>1</v>
      </c>
      <c r="I24" s="66">
        <v>0.63</v>
      </c>
      <c r="J24" s="67">
        <f t="shared" si="1"/>
        <v>1.3490364025695931</v>
      </c>
      <c r="K24" s="66">
        <v>8</v>
      </c>
      <c r="L24" s="66">
        <v>17.64</v>
      </c>
      <c r="M24" s="66">
        <v>0</v>
      </c>
      <c r="N24" s="66">
        <v>0</v>
      </c>
      <c r="O24" s="67">
        <f t="shared" si="2"/>
        <v>0</v>
      </c>
      <c r="P24" s="66">
        <v>49</v>
      </c>
      <c r="Q24" s="66">
        <v>338.18</v>
      </c>
      <c r="R24" s="66">
        <v>7</v>
      </c>
      <c r="S24" s="66">
        <v>31.86</v>
      </c>
      <c r="T24" s="67">
        <f t="shared" si="3"/>
        <v>9.4210183925720035</v>
      </c>
    </row>
    <row r="25" spans="1:20" x14ac:dyDescent="0.25">
      <c r="A25" s="66">
        <v>19</v>
      </c>
      <c r="B25" s="66" t="s">
        <v>21</v>
      </c>
      <c r="C25" s="66">
        <v>0</v>
      </c>
      <c r="D25" s="66">
        <v>0</v>
      </c>
      <c r="E25" s="66">
        <v>0</v>
      </c>
      <c r="F25" s="66">
        <v>0</v>
      </c>
      <c r="G25" s="67" t="e">
        <f t="shared" si="0"/>
        <v>#DIV/0!</v>
      </c>
      <c r="H25" s="66">
        <v>0</v>
      </c>
      <c r="I25" s="66">
        <v>0</v>
      </c>
      <c r="J25" s="67" t="e">
        <f t="shared" si="1"/>
        <v>#DIV/0!</v>
      </c>
      <c r="K25" s="66">
        <v>0</v>
      </c>
      <c r="L25" s="66">
        <v>0</v>
      </c>
      <c r="M25" s="66">
        <v>0</v>
      </c>
      <c r="N25" s="66">
        <v>0</v>
      </c>
      <c r="O25" s="67" t="e">
        <f t="shared" si="2"/>
        <v>#DIV/0!</v>
      </c>
      <c r="P25" s="66">
        <v>0</v>
      </c>
      <c r="Q25" s="66">
        <v>0</v>
      </c>
      <c r="R25" s="66">
        <v>0</v>
      </c>
      <c r="S25" s="66">
        <v>0</v>
      </c>
      <c r="T25" s="67" t="e">
        <f t="shared" si="3"/>
        <v>#DIV/0!</v>
      </c>
    </row>
    <row r="26" spans="1:20" x14ac:dyDescent="0.25">
      <c r="A26" s="66">
        <v>20</v>
      </c>
      <c r="B26" s="66" t="s">
        <v>22</v>
      </c>
      <c r="C26" s="66">
        <v>0</v>
      </c>
      <c r="D26" s="66">
        <v>0</v>
      </c>
      <c r="E26" s="66">
        <v>0</v>
      </c>
      <c r="F26" s="66">
        <v>0</v>
      </c>
      <c r="G26" s="67" t="e">
        <f t="shared" si="0"/>
        <v>#DIV/0!</v>
      </c>
      <c r="H26" s="66">
        <v>0</v>
      </c>
      <c r="I26" s="66">
        <v>0</v>
      </c>
      <c r="J26" s="67" t="e">
        <f t="shared" si="1"/>
        <v>#DIV/0!</v>
      </c>
      <c r="K26" s="66">
        <v>0</v>
      </c>
      <c r="L26" s="66">
        <v>0</v>
      </c>
      <c r="M26" s="66">
        <v>0</v>
      </c>
      <c r="N26" s="66">
        <v>0</v>
      </c>
      <c r="O26" s="67" t="e">
        <f t="shared" si="2"/>
        <v>#DIV/0!</v>
      </c>
      <c r="P26" s="66">
        <v>0</v>
      </c>
      <c r="Q26" s="66">
        <v>0</v>
      </c>
      <c r="R26" s="66">
        <v>0</v>
      </c>
      <c r="S26" s="66">
        <v>0</v>
      </c>
      <c r="T26" s="67" t="e">
        <f t="shared" si="3"/>
        <v>#DIV/0!</v>
      </c>
    </row>
    <row r="27" spans="1:20" x14ac:dyDescent="0.25">
      <c r="A27" s="66">
        <v>21</v>
      </c>
      <c r="B27" s="66" t="s">
        <v>23</v>
      </c>
      <c r="C27" s="66">
        <v>0</v>
      </c>
      <c r="D27" s="66">
        <v>0</v>
      </c>
      <c r="E27" s="66">
        <v>0</v>
      </c>
      <c r="F27" s="66">
        <v>0</v>
      </c>
      <c r="G27" s="67" t="e">
        <f t="shared" si="0"/>
        <v>#DIV/0!</v>
      </c>
      <c r="H27" s="66">
        <v>0</v>
      </c>
      <c r="I27" s="66">
        <v>0</v>
      </c>
      <c r="J27" s="67" t="e">
        <f t="shared" si="1"/>
        <v>#DIV/0!</v>
      </c>
      <c r="K27" s="66">
        <v>0</v>
      </c>
      <c r="L27" s="66">
        <v>0</v>
      </c>
      <c r="M27" s="66">
        <v>0</v>
      </c>
      <c r="N27" s="66">
        <v>0</v>
      </c>
      <c r="O27" s="67" t="e">
        <f t="shared" si="2"/>
        <v>#DIV/0!</v>
      </c>
      <c r="P27" s="66">
        <v>48</v>
      </c>
      <c r="Q27" s="66">
        <v>142.1</v>
      </c>
      <c r="R27" s="66">
        <v>12</v>
      </c>
      <c r="S27" s="66">
        <v>38.229999999999997</v>
      </c>
      <c r="T27" s="67">
        <f t="shared" si="3"/>
        <v>26.90358902181562</v>
      </c>
    </row>
    <row r="28" spans="1:20" x14ac:dyDescent="0.25">
      <c r="A28" s="66">
        <v>22</v>
      </c>
      <c r="B28" s="66" t="s">
        <v>24</v>
      </c>
      <c r="C28" s="66">
        <v>0</v>
      </c>
      <c r="D28" s="66">
        <v>0</v>
      </c>
      <c r="E28" s="66">
        <v>0</v>
      </c>
      <c r="F28" s="66">
        <v>0</v>
      </c>
      <c r="G28" s="67" t="e">
        <f t="shared" si="0"/>
        <v>#DIV/0!</v>
      </c>
      <c r="H28" s="66">
        <v>0</v>
      </c>
      <c r="I28" s="66">
        <v>0</v>
      </c>
      <c r="J28" s="67" t="e">
        <f t="shared" si="1"/>
        <v>#DIV/0!</v>
      </c>
      <c r="K28" s="66">
        <v>0</v>
      </c>
      <c r="L28" s="66">
        <v>0</v>
      </c>
      <c r="M28" s="66">
        <v>0</v>
      </c>
      <c r="N28" s="66">
        <v>0</v>
      </c>
      <c r="O28" s="67" t="e">
        <f t="shared" si="2"/>
        <v>#DIV/0!</v>
      </c>
      <c r="P28" s="66">
        <v>0</v>
      </c>
      <c r="Q28" s="66">
        <v>0</v>
      </c>
      <c r="R28" s="66">
        <v>0</v>
      </c>
      <c r="S28" s="66">
        <v>0</v>
      </c>
      <c r="T28" s="67" t="e">
        <f t="shared" si="3"/>
        <v>#DIV/0!</v>
      </c>
    </row>
    <row r="29" spans="1:20" x14ac:dyDescent="0.25">
      <c r="A29" s="66">
        <v>23</v>
      </c>
      <c r="B29" s="66" t="s">
        <v>25</v>
      </c>
      <c r="C29" s="66">
        <v>0</v>
      </c>
      <c r="D29" s="66">
        <v>0</v>
      </c>
      <c r="E29" s="66">
        <v>0</v>
      </c>
      <c r="F29" s="66">
        <v>0</v>
      </c>
      <c r="G29" s="67" t="e">
        <f t="shared" si="0"/>
        <v>#DIV/0!</v>
      </c>
      <c r="H29" s="66">
        <v>0</v>
      </c>
      <c r="I29" s="66">
        <v>0</v>
      </c>
      <c r="J29" s="67" t="e">
        <f t="shared" si="1"/>
        <v>#DIV/0!</v>
      </c>
      <c r="K29" s="66">
        <v>0</v>
      </c>
      <c r="L29" s="66">
        <v>0</v>
      </c>
      <c r="M29" s="66">
        <v>0</v>
      </c>
      <c r="N29" s="66">
        <v>0</v>
      </c>
      <c r="O29" s="67" t="e">
        <f t="shared" si="2"/>
        <v>#DIV/0!</v>
      </c>
      <c r="P29" s="66">
        <v>0</v>
      </c>
      <c r="Q29" s="66">
        <v>0</v>
      </c>
      <c r="R29" s="66">
        <v>0</v>
      </c>
      <c r="S29" s="66">
        <v>0</v>
      </c>
      <c r="T29" s="67" t="e">
        <f t="shared" si="3"/>
        <v>#DIV/0!</v>
      </c>
    </row>
    <row r="30" spans="1:20" x14ac:dyDescent="0.25">
      <c r="A30" s="66">
        <v>24</v>
      </c>
      <c r="B30" s="66" t="s">
        <v>26</v>
      </c>
      <c r="C30" s="66">
        <v>0</v>
      </c>
      <c r="D30" s="66">
        <v>0</v>
      </c>
      <c r="E30" s="66">
        <v>0</v>
      </c>
      <c r="F30" s="66">
        <v>0</v>
      </c>
      <c r="G30" s="67" t="e">
        <f t="shared" si="0"/>
        <v>#DIV/0!</v>
      </c>
      <c r="H30" s="66">
        <v>0</v>
      </c>
      <c r="I30" s="66">
        <v>0</v>
      </c>
      <c r="J30" s="67" t="e">
        <f t="shared" si="1"/>
        <v>#DIV/0!</v>
      </c>
      <c r="K30" s="66">
        <v>0</v>
      </c>
      <c r="L30" s="66">
        <v>0</v>
      </c>
      <c r="M30" s="66">
        <v>0</v>
      </c>
      <c r="N30" s="66">
        <v>0</v>
      </c>
      <c r="O30" s="67" t="e">
        <f t="shared" si="2"/>
        <v>#DIV/0!</v>
      </c>
      <c r="P30" s="66">
        <v>0</v>
      </c>
      <c r="Q30" s="66">
        <v>0</v>
      </c>
      <c r="R30" s="66">
        <v>0</v>
      </c>
      <c r="S30" s="66">
        <v>0</v>
      </c>
      <c r="T30" s="67" t="e">
        <f t="shared" si="3"/>
        <v>#DIV/0!</v>
      </c>
    </row>
    <row r="31" spans="1:20" x14ac:dyDescent="0.25">
      <c r="A31" s="66">
        <v>25</v>
      </c>
      <c r="B31" s="66" t="s">
        <v>27</v>
      </c>
      <c r="C31" s="66">
        <v>0</v>
      </c>
      <c r="D31" s="66">
        <v>0</v>
      </c>
      <c r="E31" s="66">
        <v>0</v>
      </c>
      <c r="F31" s="66">
        <v>0</v>
      </c>
      <c r="G31" s="67" t="e">
        <f t="shared" si="0"/>
        <v>#DIV/0!</v>
      </c>
      <c r="H31" s="66">
        <v>0</v>
      </c>
      <c r="I31" s="66">
        <v>0</v>
      </c>
      <c r="J31" s="67" t="e">
        <f t="shared" si="1"/>
        <v>#DIV/0!</v>
      </c>
      <c r="K31" s="66">
        <v>0</v>
      </c>
      <c r="L31" s="66">
        <v>0</v>
      </c>
      <c r="M31" s="66">
        <v>0</v>
      </c>
      <c r="N31" s="66">
        <v>0</v>
      </c>
      <c r="O31" s="67" t="e">
        <f t="shared" si="2"/>
        <v>#DIV/0!</v>
      </c>
      <c r="P31" s="66">
        <v>0</v>
      </c>
      <c r="Q31" s="66">
        <v>0</v>
      </c>
      <c r="R31" s="66">
        <v>0</v>
      </c>
      <c r="S31" s="66">
        <v>0</v>
      </c>
      <c r="T31" s="67" t="e">
        <f t="shared" si="3"/>
        <v>#DIV/0!</v>
      </c>
    </row>
    <row r="32" spans="1:20" x14ac:dyDescent="0.25">
      <c r="A32" s="64"/>
      <c r="B32" s="64" t="s">
        <v>28</v>
      </c>
      <c r="C32" s="64">
        <f>SUM(C19:C31)</f>
        <v>25</v>
      </c>
      <c r="D32" s="64">
        <f>SUM(D19:D31)</f>
        <v>46.7</v>
      </c>
      <c r="E32" s="64">
        <f>SUM(E19:E31)</f>
        <v>1</v>
      </c>
      <c r="F32" s="64">
        <f>SUM(F19:F31)</f>
        <v>0.63</v>
      </c>
      <c r="G32" s="65">
        <f t="shared" si="0"/>
        <v>1.3490364025695931</v>
      </c>
      <c r="H32" s="64">
        <f>SUM(H19:H31)</f>
        <v>1</v>
      </c>
      <c r="I32" s="64">
        <f>SUM(I19:I31)</f>
        <v>0.63</v>
      </c>
      <c r="J32" s="65">
        <f t="shared" si="1"/>
        <v>1.3490364025695931</v>
      </c>
      <c r="K32" s="64">
        <f>SUM(K19:K31)</f>
        <v>8</v>
      </c>
      <c r="L32" s="64">
        <f>SUM(L19:L31)</f>
        <v>17.64</v>
      </c>
      <c r="M32" s="64">
        <f>SUM(M19:M31)</f>
        <v>0</v>
      </c>
      <c r="N32" s="64">
        <f>SUM(N19:N31)</f>
        <v>0</v>
      </c>
      <c r="O32" s="65">
        <f t="shared" si="2"/>
        <v>0</v>
      </c>
      <c r="P32" s="64">
        <f>SUM(P19:P31)</f>
        <v>114</v>
      </c>
      <c r="Q32" s="64">
        <f>SUM(Q19:Q31)</f>
        <v>770.93</v>
      </c>
      <c r="R32" s="64">
        <f>SUM(R19:R31)</f>
        <v>19</v>
      </c>
      <c r="S32" s="64">
        <f>SUM(S19:S31)</f>
        <v>70.09</v>
      </c>
      <c r="T32" s="65">
        <f t="shared" si="3"/>
        <v>9.0916166188888763</v>
      </c>
    </row>
    <row r="33" spans="1:20" x14ac:dyDescent="0.25">
      <c r="A33" s="64"/>
      <c r="B33" s="64" t="s">
        <v>29</v>
      </c>
      <c r="C33" s="64">
        <f>SUM(C18,C32)</f>
        <v>5269</v>
      </c>
      <c r="D33" s="64">
        <f>SUM(D18,D32)</f>
        <v>9512.68</v>
      </c>
      <c r="E33" s="64">
        <f>SUM(E18,E32)</f>
        <v>207</v>
      </c>
      <c r="F33" s="64">
        <f>SUM(F18,F32)</f>
        <v>235.34</v>
      </c>
      <c r="G33" s="65">
        <f t="shared" si="0"/>
        <v>2.4739610709074622</v>
      </c>
      <c r="H33" s="64">
        <f>SUM(H18,H32)</f>
        <v>109</v>
      </c>
      <c r="I33" s="64">
        <f>SUM(I18,I32)</f>
        <v>177.67999999999998</v>
      </c>
      <c r="J33" s="65">
        <f t="shared" si="1"/>
        <v>1.8678227376512189</v>
      </c>
      <c r="K33" s="64">
        <f>SUM(K18,K32)</f>
        <v>940</v>
      </c>
      <c r="L33" s="64">
        <f>SUM(L18,L32)</f>
        <v>1263.7600000000002</v>
      </c>
      <c r="M33" s="64">
        <f>SUM(M18,M32)</f>
        <v>134</v>
      </c>
      <c r="N33" s="64">
        <f>SUM(N18,N32)</f>
        <v>107.04999999999998</v>
      </c>
      <c r="O33" s="65">
        <f t="shared" si="2"/>
        <v>8.4707539406216341</v>
      </c>
      <c r="P33" s="64">
        <f>SUM(P18,P32)</f>
        <v>4916</v>
      </c>
      <c r="Q33" s="64">
        <f>SUM(Q18,Q32)</f>
        <v>21169.63</v>
      </c>
      <c r="R33" s="64">
        <f>SUM(R18,R32)</f>
        <v>909</v>
      </c>
      <c r="S33" s="64">
        <f>SUM(S18,S32)</f>
        <v>2650.6200000000003</v>
      </c>
      <c r="T33" s="65">
        <f t="shared" si="3"/>
        <v>12.520861252652976</v>
      </c>
    </row>
    <row r="34" spans="1:20" x14ac:dyDescent="0.25">
      <c r="A34" s="66">
        <v>26</v>
      </c>
      <c r="B34" s="66" t="s">
        <v>30</v>
      </c>
      <c r="C34" s="66">
        <v>3334</v>
      </c>
      <c r="D34" s="66">
        <v>5682.45</v>
      </c>
      <c r="E34" s="66">
        <v>84</v>
      </c>
      <c r="F34" s="66">
        <v>167.74</v>
      </c>
      <c r="G34" s="67">
        <f t="shared" si="0"/>
        <v>2.95189574919269</v>
      </c>
      <c r="H34" s="66">
        <v>23</v>
      </c>
      <c r="I34" s="66">
        <v>35.200000000000003</v>
      </c>
      <c r="J34" s="67">
        <f t="shared" si="1"/>
        <v>0.6194511170357857</v>
      </c>
      <c r="K34" s="66">
        <v>208</v>
      </c>
      <c r="L34" s="66">
        <v>274.85000000000002</v>
      </c>
      <c r="M34" s="66">
        <v>3</v>
      </c>
      <c r="N34" s="66">
        <v>1.46</v>
      </c>
      <c r="O34" s="67">
        <f t="shared" si="2"/>
        <v>0.53119883572857918</v>
      </c>
      <c r="P34" s="66">
        <v>1322</v>
      </c>
      <c r="Q34" s="66">
        <v>5279.5</v>
      </c>
      <c r="R34" s="66">
        <v>107</v>
      </c>
      <c r="S34" s="66">
        <v>328.18</v>
      </c>
      <c r="T34" s="67">
        <f t="shared" si="3"/>
        <v>6.2161189506582071</v>
      </c>
    </row>
    <row r="35" spans="1:20" x14ac:dyDescent="0.25">
      <c r="A35" s="64"/>
      <c r="B35" s="64" t="s">
        <v>31</v>
      </c>
      <c r="C35" s="64">
        <f>SUM(C34:C34)</f>
        <v>3334</v>
      </c>
      <c r="D35" s="64">
        <f>SUM(D34:D34)</f>
        <v>5682.45</v>
      </c>
      <c r="E35" s="64">
        <f>SUM(E34:E34)</f>
        <v>84</v>
      </c>
      <c r="F35" s="64">
        <f>SUM(F34:F34)</f>
        <v>167.74</v>
      </c>
      <c r="G35" s="65">
        <f t="shared" si="0"/>
        <v>2.95189574919269</v>
      </c>
      <c r="H35" s="64">
        <f>SUM(H34:H34)</f>
        <v>23</v>
      </c>
      <c r="I35" s="64">
        <f>SUM(I34:I34)</f>
        <v>35.200000000000003</v>
      </c>
      <c r="J35" s="65">
        <f t="shared" si="1"/>
        <v>0.6194511170357857</v>
      </c>
      <c r="K35" s="64">
        <f>SUM(K34:K34)</f>
        <v>208</v>
      </c>
      <c r="L35" s="64">
        <f>SUM(L34:L34)</f>
        <v>274.85000000000002</v>
      </c>
      <c r="M35" s="64">
        <f>SUM(M34:M34)</f>
        <v>3</v>
      </c>
      <c r="N35" s="64">
        <f>SUM(N34:N34)</f>
        <v>1.46</v>
      </c>
      <c r="O35" s="65">
        <f t="shared" si="2"/>
        <v>0.53119883572857918</v>
      </c>
      <c r="P35" s="64">
        <f>SUM(P34:P34)</f>
        <v>1322</v>
      </c>
      <c r="Q35" s="64">
        <f>SUM(Q34:Q34)</f>
        <v>5279.5</v>
      </c>
      <c r="R35" s="64">
        <f>SUM(R34:R34)</f>
        <v>107</v>
      </c>
      <c r="S35" s="64">
        <f>SUM(S34:S34)</f>
        <v>328.18</v>
      </c>
      <c r="T35" s="65">
        <f t="shared" si="3"/>
        <v>6.2161189506582071</v>
      </c>
    </row>
    <row r="36" spans="1:20" x14ac:dyDescent="0.25">
      <c r="A36" s="66">
        <v>27</v>
      </c>
      <c r="B36" s="66" t="s">
        <v>32</v>
      </c>
      <c r="C36" s="66">
        <v>0</v>
      </c>
      <c r="D36" s="66">
        <v>0</v>
      </c>
      <c r="E36" s="66">
        <v>0</v>
      </c>
      <c r="F36" s="66">
        <v>0</v>
      </c>
      <c r="G36" s="67" t="e">
        <f t="shared" si="0"/>
        <v>#DIV/0!</v>
      </c>
      <c r="H36" s="66">
        <v>0</v>
      </c>
      <c r="I36" s="66">
        <v>0</v>
      </c>
      <c r="J36" s="67" t="e">
        <f t="shared" si="1"/>
        <v>#DIV/0!</v>
      </c>
      <c r="K36" s="66">
        <v>0</v>
      </c>
      <c r="L36" s="66">
        <v>0</v>
      </c>
      <c r="M36" s="66">
        <v>0</v>
      </c>
      <c r="N36" s="66">
        <v>0</v>
      </c>
      <c r="O36" s="67" t="e">
        <f t="shared" si="2"/>
        <v>#DIV/0!</v>
      </c>
      <c r="P36" s="66">
        <v>0</v>
      </c>
      <c r="Q36" s="66">
        <v>0</v>
      </c>
      <c r="R36" s="66">
        <v>0</v>
      </c>
      <c r="S36" s="66">
        <v>0</v>
      </c>
      <c r="T36" s="67" t="e">
        <f t="shared" si="3"/>
        <v>#DIV/0!</v>
      </c>
    </row>
    <row r="37" spans="1:20" x14ac:dyDescent="0.25">
      <c r="A37" s="66">
        <v>28</v>
      </c>
      <c r="B37" s="66" t="s">
        <v>33</v>
      </c>
      <c r="C37" s="66">
        <v>4606</v>
      </c>
      <c r="D37" s="66">
        <v>6714.86</v>
      </c>
      <c r="E37" s="66">
        <v>831</v>
      </c>
      <c r="F37" s="66">
        <v>215.44</v>
      </c>
      <c r="G37" s="67">
        <f t="shared" si="0"/>
        <v>3.2084064299181216</v>
      </c>
      <c r="H37" s="66">
        <v>94</v>
      </c>
      <c r="I37" s="66">
        <v>159.58000000000001</v>
      </c>
      <c r="J37" s="67">
        <f t="shared" si="1"/>
        <v>2.3765201359373092</v>
      </c>
      <c r="K37" s="66">
        <v>0</v>
      </c>
      <c r="L37" s="66">
        <v>0</v>
      </c>
      <c r="M37" s="66">
        <v>0</v>
      </c>
      <c r="N37" s="66">
        <v>0</v>
      </c>
      <c r="O37" s="67" t="e">
        <f t="shared" si="2"/>
        <v>#DIV/0!</v>
      </c>
      <c r="P37" s="66">
        <v>674</v>
      </c>
      <c r="Q37" s="66">
        <v>2357.4299999999998</v>
      </c>
      <c r="R37" s="66">
        <v>134</v>
      </c>
      <c r="S37" s="66">
        <v>370.16</v>
      </c>
      <c r="T37" s="67">
        <f t="shared" si="3"/>
        <v>15.70184480557217</v>
      </c>
    </row>
    <row r="38" spans="1:20" x14ac:dyDescent="0.25">
      <c r="A38" s="66">
        <v>29</v>
      </c>
      <c r="B38" s="66" t="s">
        <v>34</v>
      </c>
      <c r="C38" s="66">
        <v>586</v>
      </c>
      <c r="D38" s="66">
        <v>1005.56</v>
      </c>
      <c r="E38" s="66">
        <v>0</v>
      </c>
      <c r="F38" s="66">
        <v>0</v>
      </c>
      <c r="G38" s="67">
        <f t="shared" ref="G38:G57" si="4">(F38/D38)*100</f>
        <v>0</v>
      </c>
      <c r="H38" s="66">
        <v>17</v>
      </c>
      <c r="I38" s="66">
        <v>30.53</v>
      </c>
      <c r="J38" s="67">
        <f t="shared" ref="J38:J57" si="5">(I38/D38)*100</f>
        <v>3.0361191773738021</v>
      </c>
      <c r="K38" s="66">
        <v>1</v>
      </c>
      <c r="L38" s="66">
        <v>1.77</v>
      </c>
      <c r="M38" s="66">
        <v>0</v>
      </c>
      <c r="N38" s="66">
        <v>0</v>
      </c>
      <c r="O38" s="67">
        <f t="shared" ref="O38:O57" si="6">(N38/L38)*100</f>
        <v>0</v>
      </c>
      <c r="P38" s="66">
        <v>61</v>
      </c>
      <c r="Q38" s="66">
        <v>197.71</v>
      </c>
      <c r="R38" s="66">
        <v>9</v>
      </c>
      <c r="S38" s="66">
        <v>61.21</v>
      </c>
      <c r="T38" s="67">
        <f t="shared" ref="T38:T57" si="7">(S38/Q38)*100</f>
        <v>30.959486116028529</v>
      </c>
    </row>
    <row r="39" spans="1:20" x14ac:dyDescent="0.25">
      <c r="A39" s="66">
        <v>30</v>
      </c>
      <c r="B39" s="66" t="s">
        <v>35</v>
      </c>
      <c r="C39" s="66">
        <v>3986</v>
      </c>
      <c r="D39" s="66">
        <v>6338.78</v>
      </c>
      <c r="E39" s="66">
        <v>807</v>
      </c>
      <c r="F39" s="66">
        <v>183.88</v>
      </c>
      <c r="G39" s="67">
        <f t="shared" si="4"/>
        <v>2.9008736696966926</v>
      </c>
      <c r="H39" s="66">
        <v>111</v>
      </c>
      <c r="I39" s="66">
        <v>146.27000000000001</v>
      </c>
      <c r="J39" s="67">
        <f t="shared" si="5"/>
        <v>2.3075418298158326</v>
      </c>
      <c r="K39" s="66">
        <v>124</v>
      </c>
      <c r="L39" s="66">
        <v>209.79</v>
      </c>
      <c r="M39" s="66">
        <v>8</v>
      </c>
      <c r="N39" s="66">
        <v>15.7</v>
      </c>
      <c r="O39" s="67">
        <f t="shared" si="6"/>
        <v>7.4836741503408177</v>
      </c>
      <c r="P39" s="66">
        <v>371</v>
      </c>
      <c r="Q39" s="66">
        <v>1375.73</v>
      </c>
      <c r="R39" s="66">
        <v>117</v>
      </c>
      <c r="S39" s="66">
        <v>448.58</v>
      </c>
      <c r="T39" s="67">
        <f t="shared" si="7"/>
        <v>32.606688812485004</v>
      </c>
    </row>
    <row r="40" spans="1:20" x14ac:dyDescent="0.25">
      <c r="A40" s="64"/>
      <c r="B40" s="64" t="s">
        <v>36</v>
      </c>
      <c r="C40" s="64">
        <f>SUM(C36:C39)</f>
        <v>9178</v>
      </c>
      <c r="D40" s="64">
        <f>SUM(D36:D39)</f>
        <v>14059.2</v>
      </c>
      <c r="E40" s="64">
        <f>SUM(E36:E39)</f>
        <v>1638</v>
      </c>
      <c r="F40" s="64">
        <f>SUM(F36:F39)</f>
        <v>399.32</v>
      </c>
      <c r="G40" s="65">
        <f t="shared" si="4"/>
        <v>2.8402754068510299</v>
      </c>
      <c r="H40" s="64">
        <f>SUM(H36:H39)</f>
        <v>222</v>
      </c>
      <c r="I40" s="64">
        <f>SUM(I36:I39)</f>
        <v>336.38</v>
      </c>
      <c r="J40" s="65">
        <f t="shared" si="5"/>
        <v>2.3925970183225216</v>
      </c>
      <c r="K40" s="64">
        <f>SUM(K36:K39)</f>
        <v>125</v>
      </c>
      <c r="L40" s="64">
        <f>SUM(L36:L39)</f>
        <v>211.56</v>
      </c>
      <c r="M40" s="64">
        <f>SUM(M36:M39)</f>
        <v>8</v>
      </c>
      <c r="N40" s="64">
        <f>SUM(N36:N39)</f>
        <v>15.7</v>
      </c>
      <c r="O40" s="65">
        <f t="shared" si="6"/>
        <v>7.4210625827188501</v>
      </c>
      <c r="P40" s="64">
        <f>SUM(P36:P39)</f>
        <v>1106</v>
      </c>
      <c r="Q40" s="64">
        <f>SUM(Q36:Q39)</f>
        <v>3930.87</v>
      </c>
      <c r="R40" s="64">
        <f>SUM(R36:R39)</f>
        <v>260</v>
      </c>
      <c r="S40" s="64">
        <f>SUM(S36:S39)</f>
        <v>879.95</v>
      </c>
      <c r="T40" s="65">
        <f t="shared" si="7"/>
        <v>22.385629644328102</v>
      </c>
    </row>
    <row r="41" spans="1:20" x14ac:dyDescent="0.25">
      <c r="A41" s="66">
        <v>31</v>
      </c>
      <c r="B41" s="66" t="s">
        <v>37</v>
      </c>
      <c r="C41" s="66">
        <v>0</v>
      </c>
      <c r="D41" s="66">
        <v>0</v>
      </c>
      <c r="E41" s="66">
        <v>0</v>
      </c>
      <c r="F41" s="66">
        <v>0</v>
      </c>
      <c r="G41" s="67" t="e">
        <f t="shared" si="4"/>
        <v>#DIV/0!</v>
      </c>
      <c r="H41" s="66">
        <v>0</v>
      </c>
      <c r="I41" s="66">
        <v>0</v>
      </c>
      <c r="J41" s="67" t="e">
        <f t="shared" si="5"/>
        <v>#DIV/0!</v>
      </c>
      <c r="K41" s="66">
        <v>0</v>
      </c>
      <c r="L41" s="66">
        <v>0</v>
      </c>
      <c r="M41" s="66">
        <v>0</v>
      </c>
      <c r="N41" s="66">
        <v>0</v>
      </c>
      <c r="O41" s="67" t="e">
        <f t="shared" si="6"/>
        <v>#DIV/0!</v>
      </c>
      <c r="P41" s="66">
        <v>0</v>
      </c>
      <c r="Q41" s="66">
        <v>0</v>
      </c>
      <c r="R41" s="66">
        <v>0</v>
      </c>
      <c r="S41" s="66">
        <v>0</v>
      </c>
      <c r="T41" s="67" t="e">
        <f t="shared" si="7"/>
        <v>#DIV/0!</v>
      </c>
    </row>
    <row r="42" spans="1:20" x14ac:dyDescent="0.25">
      <c r="A42" s="66">
        <v>32</v>
      </c>
      <c r="B42" s="66" t="s">
        <v>38</v>
      </c>
      <c r="C42" s="66">
        <v>0</v>
      </c>
      <c r="D42" s="66">
        <v>0</v>
      </c>
      <c r="E42" s="66">
        <v>0</v>
      </c>
      <c r="F42" s="66">
        <v>0</v>
      </c>
      <c r="G42" s="67" t="e">
        <f t="shared" si="4"/>
        <v>#DIV/0!</v>
      </c>
      <c r="H42" s="66">
        <v>0</v>
      </c>
      <c r="I42" s="66">
        <v>0</v>
      </c>
      <c r="J42" s="67" t="e">
        <f t="shared" si="5"/>
        <v>#DIV/0!</v>
      </c>
      <c r="K42" s="66">
        <v>0</v>
      </c>
      <c r="L42" s="66">
        <v>0</v>
      </c>
      <c r="M42" s="66">
        <v>0</v>
      </c>
      <c r="N42" s="66">
        <v>0</v>
      </c>
      <c r="O42" s="67" t="e">
        <f t="shared" si="6"/>
        <v>#DIV/0!</v>
      </c>
      <c r="P42" s="66">
        <v>0</v>
      </c>
      <c r="Q42" s="66">
        <v>0</v>
      </c>
      <c r="R42" s="66">
        <v>0</v>
      </c>
      <c r="S42" s="66">
        <v>0</v>
      </c>
      <c r="T42" s="67" t="e">
        <f t="shared" si="7"/>
        <v>#DIV/0!</v>
      </c>
    </row>
    <row r="43" spans="1:20" x14ac:dyDescent="0.25">
      <c r="A43" s="66">
        <v>33</v>
      </c>
      <c r="B43" s="66" t="s">
        <v>39</v>
      </c>
      <c r="C43" s="66">
        <v>0</v>
      </c>
      <c r="D43" s="66">
        <v>0</v>
      </c>
      <c r="E43" s="66">
        <v>0</v>
      </c>
      <c r="F43" s="66">
        <v>0</v>
      </c>
      <c r="G43" s="67" t="e">
        <f t="shared" si="4"/>
        <v>#DIV/0!</v>
      </c>
      <c r="H43" s="66">
        <v>0</v>
      </c>
      <c r="I43" s="66">
        <v>0</v>
      </c>
      <c r="J43" s="67" t="e">
        <f t="shared" si="5"/>
        <v>#DIV/0!</v>
      </c>
      <c r="K43" s="66">
        <v>0</v>
      </c>
      <c r="L43" s="66">
        <v>0</v>
      </c>
      <c r="M43" s="66">
        <v>0</v>
      </c>
      <c r="N43" s="66">
        <v>0</v>
      </c>
      <c r="O43" s="67" t="e">
        <f t="shared" si="6"/>
        <v>#DIV/0!</v>
      </c>
      <c r="P43" s="66">
        <v>0</v>
      </c>
      <c r="Q43" s="66">
        <v>0</v>
      </c>
      <c r="R43" s="66">
        <v>0</v>
      </c>
      <c r="S43" s="66">
        <v>0</v>
      </c>
      <c r="T43" s="67" t="e">
        <f t="shared" si="7"/>
        <v>#DIV/0!</v>
      </c>
    </row>
    <row r="44" spans="1:20" x14ac:dyDescent="0.25">
      <c r="A44" s="66">
        <v>34</v>
      </c>
      <c r="B44" s="66" t="s">
        <v>40</v>
      </c>
      <c r="C44" s="66">
        <v>0</v>
      </c>
      <c r="D44" s="66">
        <v>0</v>
      </c>
      <c r="E44" s="66">
        <v>0</v>
      </c>
      <c r="F44" s="66">
        <v>0</v>
      </c>
      <c r="G44" s="67" t="e">
        <f t="shared" si="4"/>
        <v>#DIV/0!</v>
      </c>
      <c r="H44" s="66">
        <v>0</v>
      </c>
      <c r="I44" s="66">
        <v>0</v>
      </c>
      <c r="J44" s="67" t="e">
        <f t="shared" si="5"/>
        <v>#DIV/0!</v>
      </c>
      <c r="K44" s="66">
        <v>0</v>
      </c>
      <c r="L44" s="66">
        <v>0</v>
      </c>
      <c r="M44" s="66">
        <v>0</v>
      </c>
      <c r="N44" s="66">
        <v>0</v>
      </c>
      <c r="O44" s="67" t="e">
        <f t="shared" si="6"/>
        <v>#DIV/0!</v>
      </c>
      <c r="P44" s="66">
        <v>0</v>
      </c>
      <c r="Q44" s="66">
        <v>0</v>
      </c>
      <c r="R44" s="66">
        <v>0</v>
      </c>
      <c r="S44" s="66">
        <v>0</v>
      </c>
      <c r="T44" s="67" t="e">
        <f t="shared" si="7"/>
        <v>#DIV/0!</v>
      </c>
    </row>
    <row r="45" spans="1:20" x14ac:dyDescent="0.25">
      <c r="A45" s="66">
        <v>35</v>
      </c>
      <c r="B45" s="66" t="s">
        <v>41</v>
      </c>
      <c r="C45" s="66">
        <v>0</v>
      </c>
      <c r="D45" s="66">
        <v>0</v>
      </c>
      <c r="E45" s="66">
        <v>0</v>
      </c>
      <c r="F45" s="66">
        <v>0</v>
      </c>
      <c r="G45" s="67" t="e">
        <f t="shared" si="4"/>
        <v>#DIV/0!</v>
      </c>
      <c r="H45" s="66">
        <v>0</v>
      </c>
      <c r="I45" s="66">
        <v>0</v>
      </c>
      <c r="J45" s="67" t="e">
        <f t="shared" si="5"/>
        <v>#DIV/0!</v>
      </c>
      <c r="K45" s="66">
        <v>0</v>
      </c>
      <c r="L45" s="66">
        <v>0</v>
      </c>
      <c r="M45" s="66">
        <v>0</v>
      </c>
      <c r="N45" s="66">
        <v>0</v>
      </c>
      <c r="O45" s="67" t="e">
        <f t="shared" si="6"/>
        <v>#DIV/0!</v>
      </c>
      <c r="P45" s="66">
        <v>0</v>
      </c>
      <c r="Q45" s="66">
        <v>0</v>
      </c>
      <c r="R45" s="66">
        <v>0</v>
      </c>
      <c r="S45" s="66">
        <v>0</v>
      </c>
      <c r="T45" s="67" t="e">
        <f t="shared" si="7"/>
        <v>#DIV/0!</v>
      </c>
    </row>
    <row r="46" spans="1:20" x14ac:dyDescent="0.25">
      <c r="A46" s="64"/>
      <c r="B46" s="64" t="s">
        <v>42</v>
      </c>
      <c r="C46" s="64">
        <f>SUM(C41:C45)</f>
        <v>0</v>
      </c>
      <c r="D46" s="64">
        <f>SUM(D41:D45)</f>
        <v>0</v>
      </c>
      <c r="E46" s="64">
        <f>SUM(E41:E45)</f>
        <v>0</v>
      </c>
      <c r="F46" s="64">
        <f>SUM(F41:F45)</f>
        <v>0</v>
      </c>
      <c r="G46" s="65" t="e">
        <f t="shared" si="4"/>
        <v>#DIV/0!</v>
      </c>
      <c r="H46" s="64">
        <f>SUM(H41:H45)</f>
        <v>0</v>
      </c>
      <c r="I46" s="64">
        <f>SUM(I41:I45)</f>
        <v>0</v>
      </c>
      <c r="J46" s="65" t="e">
        <f t="shared" si="5"/>
        <v>#DIV/0!</v>
      </c>
      <c r="K46" s="64">
        <f>SUM(K41:K45)</f>
        <v>0</v>
      </c>
      <c r="L46" s="64">
        <f>SUM(L41:L45)</f>
        <v>0</v>
      </c>
      <c r="M46" s="64">
        <f>SUM(M41:M45)</f>
        <v>0</v>
      </c>
      <c r="N46" s="64">
        <f>SUM(N41:N45)</f>
        <v>0</v>
      </c>
      <c r="O46" s="65" t="e">
        <f t="shared" si="6"/>
        <v>#DIV/0!</v>
      </c>
      <c r="P46" s="64">
        <f>SUM(P41:P45)</f>
        <v>0</v>
      </c>
      <c r="Q46" s="64">
        <f>SUM(Q41:Q45)</f>
        <v>0</v>
      </c>
      <c r="R46" s="64">
        <f>SUM(R41:R45)</f>
        <v>0</v>
      </c>
      <c r="S46" s="64">
        <f>SUM(S41:S45)</f>
        <v>0</v>
      </c>
      <c r="T46" s="65" t="e">
        <f t="shared" si="7"/>
        <v>#DIV/0!</v>
      </c>
    </row>
    <row r="47" spans="1:20" x14ac:dyDescent="0.25">
      <c r="A47" s="66">
        <v>36</v>
      </c>
      <c r="B47" s="66" t="s">
        <v>43</v>
      </c>
      <c r="C47" s="66">
        <v>0</v>
      </c>
      <c r="D47" s="66">
        <v>0</v>
      </c>
      <c r="E47" s="66">
        <v>0</v>
      </c>
      <c r="F47" s="66">
        <v>0</v>
      </c>
      <c r="G47" s="67" t="e">
        <f t="shared" si="4"/>
        <v>#DIV/0!</v>
      </c>
      <c r="H47" s="66">
        <v>0</v>
      </c>
      <c r="I47" s="66">
        <v>0</v>
      </c>
      <c r="J47" s="67" t="e">
        <f t="shared" si="5"/>
        <v>#DIV/0!</v>
      </c>
      <c r="K47" s="66">
        <v>0</v>
      </c>
      <c r="L47" s="66">
        <v>0</v>
      </c>
      <c r="M47" s="66">
        <v>0</v>
      </c>
      <c r="N47" s="66">
        <v>0</v>
      </c>
      <c r="O47" s="67" t="e">
        <f t="shared" si="6"/>
        <v>#DIV/0!</v>
      </c>
      <c r="P47" s="66">
        <v>0</v>
      </c>
      <c r="Q47" s="66">
        <v>0</v>
      </c>
      <c r="R47" s="66">
        <v>0</v>
      </c>
      <c r="S47" s="66">
        <v>0</v>
      </c>
      <c r="T47" s="67" t="e">
        <f t="shared" si="7"/>
        <v>#DIV/0!</v>
      </c>
    </row>
    <row r="48" spans="1:20" x14ac:dyDescent="0.25">
      <c r="A48" s="66">
        <v>37</v>
      </c>
      <c r="B48" s="66" t="s">
        <v>44</v>
      </c>
      <c r="C48" s="66">
        <v>0</v>
      </c>
      <c r="D48" s="66">
        <v>0</v>
      </c>
      <c r="E48" s="66">
        <v>0</v>
      </c>
      <c r="F48" s="66">
        <v>0</v>
      </c>
      <c r="G48" s="67" t="e">
        <f t="shared" si="4"/>
        <v>#DIV/0!</v>
      </c>
      <c r="H48" s="66">
        <v>0</v>
      </c>
      <c r="I48" s="66">
        <v>0</v>
      </c>
      <c r="J48" s="67" t="e">
        <f t="shared" si="5"/>
        <v>#DIV/0!</v>
      </c>
      <c r="K48" s="66">
        <v>0</v>
      </c>
      <c r="L48" s="66">
        <v>0</v>
      </c>
      <c r="M48" s="66">
        <v>0</v>
      </c>
      <c r="N48" s="66">
        <v>0</v>
      </c>
      <c r="O48" s="67" t="e">
        <f t="shared" si="6"/>
        <v>#DIV/0!</v>
      </c>
      <c r="P48" s="66">
        <v>0</v>
      </c>
      <c r="Q48" s="66">
        <v>0</v>
      </c>
      <c r="R48" s="66">
        <v>0</v>
      </c>
      <c r="S48" s="66">
        <v>0</v>
      </c>
      <c r="T48" s="67" t="e">
        <f t="shared" si="7"/>
        <v>#DIV/0!</v>
      </c>
    </row>
    <row r="49" spans="1:20" x14ac:dyDescent="0.25">
      <c r="A49" s="66">
        <v>38</v>
      </c>
      <c r="B49" s="66" t="s">
        <v>45</v>
      </c>
      <c r="C49" s="66">
        <v>0</v>
      </c>
      <c r="D49" s="66">
        <v>0</v>
      </c>
      <c r="E49" s="66">
        <v>0</v>
      </c>
      <c r="F49" s="66">
        <v>0</v>
      </c>
      <c r="G49" s="67" t="e">
        <f t="shared" si="4"/>
        <v>#DIV/0!</v>
      </c>
      <c r="H49" s="66">
        <v>0</v>
      </c>
      <c r="I49" s="66">
        <v>0</v>
      </c>
      <c r="J49" s="67" t="e">
        <f t="shared" si="5"/>
        <v>#DIV/0!</v>
      </c>
      <c r="K49" s="66">
        <v>0</v>
      </c>
      <c r="L49" s="66">
        <v>0</v>
      </c>
      <c r="M49" s="66">
        <v>0</v>
      </c>
      <c r="N49" s="66">
        <v>0</v>
      </c>
      <c r="O49" s="67" t="e">
        <f t="shared" si="6"/>
        <v>#DIV/0!</v>
      </c>
      <c r="P49" s="66">
        <v>0</v>
      </c>
      <c r="Q49" s="66">
        <v>0</v>
      </c>
      <c r="R49" s="66">
        <v>0</v>
      </c>
      <c r="S49" s="66">
        <v>0</v>
      </c>
      <c r="T49" s="67" t="e">
        <f t="shared" si="7"/>
        <v>#DIV/0!</v>
      </c>
    </row>
    <row r="50" spans="1:20" x14ac:dyDescent="0.25">
      <c r="A50" s="66">
        <v>39</v>
      </c>
      <c r="B50" s="66" t="s">
        <v>46</v>
      </c>
      <c r="C50" s="66">
        <v>0</v>
      </c>
      <c r="D50" s="66">
        <v>0</v>
      </c>
      <c r="E50" s="66">
        <v>0</v>
      </c>
      <c r="F50" s="66">
        <v>0</v>
      </c>
      <c r="G50" s="67" t="e">
        <f t="shared" si="4"/>
        <v>#DIV/0!</v>
      </c>
      <c r="H50" s="66">
        <v>0</v>
      </c>
      <c r="I50" s="66">
        <v>0</v>
      </c>
      <c r="J50" s="67" t="e">
        <f t="shared" si="5"/>
        <v>#DIV/0!</v>
      </c>
      <c r="K50" s="66">
        <v>0</v>
      </c>
      <c r="L50" s="66">
        <v>0</v>
      </c>
      <c r="M50" s="66">
        <v>0</v>
      </c>
      <c r="N50" s="66">
        <v>0</v>
      </c>
      <c r="O50" s="67" t="e">
        <f t="shared" si="6"/>
        <v>#DIV/0!</v>
      </c>
      <c r="P50" s="66">
        <v>0</v>
      </c>
      <c r="Q50" s="66">
        <v>0</v>
      </c>
      <c r="R50" s="66">
        <v>0</v>
      </c>
      <c r="S50" s="66">
        <v>0</v>
      </c>
      <c r="T50" s="67" t="e">
        <f t="shared" si="7"/>
        <v>#DIV/0!</v>
      </c>
    </row>
    <row r="51" spans="1:20" x14ac:dyDescent="0.25">
      <c r="A51" s="64"/>
      <c r="B51" s="64" t="s">
        <v>47</v>
      </c>
      <c r="C51" s="64">
        <f>SUM(C47:C50)</f>
        <v>0</v>
      </c>
      <c r="D51" s="64">
        <f>SUM(D47:D50)</f>
        <v>0</v>
      </c>
      <c r="E51" s="64">
        <f>SUM(E47:E50)</f>
        <v>0</v>
      </c>
      <c r="F51" s="64">
        <f>SUM(F47:F50)</f>
        <v>0</v>
      </c>
      <c r="G51" s="65" t="e">
        <f t="shared" si="4"/>
        <v>#DIV/0!</v>
      </c>
      <c r="H51" s="64">
        <f>SUM(H47:H50)</f>
        <v>0</v>
      </c>
      <c r="I51" s="64">
        <f>SUM(I47:I50)</f>
        <v>0</v>
      </c>
      <c r="J51" s="65" t="e">
        <f t="shared" si="5"/>
        <v>#DIV/0!</v>
      </c>
      <c r="K51" s="64">
        <f>SUM(K47:K50)</f>
        <v>0</v>
      </c>
      <c r="L51" s="64">
        <f>SUM(L47:L50)</f>
        <v>0</v>
      </c>
      <c r="M51" s="64">
        <f>SUM(M47:M50)</f>
        <v>0</v>
      </c>
      <c r="N51" s="64">
        <f>SUM(N47:N50)</f>
        <v>0</v>
      </c>
      <c r="O51" s="65" t="e">
        <f t="shared" si="6"/>
        <v>#DIV/0!</v>
      </c>
      <c r="P51" s="64">
        <f>SUM(P47:P50)</f>
        <v>0</v>
      </c>
      <c r="Q51" s="64">
        <f>SUM(Q47:Q50)</f>
        <v>0</v>
      </c>
      <c r="R51" s="64">
        <f>SUM(R47:R50)</f>
        <v>0</v>
      </c>
      <c r="S51" s="64">
        <f>SUM(S47:S50)</f>
        <v>0</v>
      </c>
      <c r="T51" s="65" t="e">
        <f t="shared" si="7"/>
        <v>#DIV/0!</v>
      </c>
    </row>
    <row r="52" spans="1:20" x14ac:dyDescent="0.25">
      <c r="A52" s="66">
        <v>40</v>
      </c>
      <c r="B52" s="66" t="s">
        <v>48</v>
      </c>
      <c r="C52" s="66">
        <v>0</v>
      </c>
      <c r="D52" s="66">
        <v>0</v>
      </c>
      <c r="E52" s="66">
        <v>0</v>
      </c>
      <c r="F52" s="66">
        <v>0</v>
      </c>
      <c r="G52" s="67" t="e">
        <f t="shared" si="4"/>
        <v>#DIV/0!</v>
      </c>
      <c r="H52" s="66">
        <v>0</v>
      </c>
      <c r="I52" s="66">
        <v>0</v>
      </c>
      <c r="J52" s="67" t="e">
        <f t="shared" si="5"/>
        <v>#DIV/0!</v>
      </c>
      <c r="K52" s="66">
        <v>0</v>
      </c>
      <c r="L52" s="66">
        <v>0</v>
      </c>
      <c r="M52" s="66">
        <v>0</v>
      </c>
      <c r="N52" s="66">
        <v>0</v>
      </c>
      <c r="O52" s="67" t="e">
        <f t="shared" si="6"/>
        <v>#DIV/0!</v>
      </c>
      <c r="P52" s="66">
        <v>0</v>
      </c>
      <c r="Q52" s="66">
        <v>0</v>
      </c>
      <c r="R52" s="66">
        <v>0</v>
      </c>
      <c r="S52" s="66">
        <v>0</v>
      </c>
      <c r="T52" s="67" t="e">
        <f t="shared" si="7"/>
        <v>#DIV/0!</v>
      </c>
    </row>
    <row r="53" spans="1:20" x14ac:dyDescent="0.25">
      <c r="A53" s="66">
        <v>41</v>
      </c>
      <c r="B53" s="66" t="s">
        <v>49</v>
      </c>
      <c r="C53" s="66">
        <v>0</v>
      </c>
      <c r="D53" s="66">
        <v>0</v>
      </c>
      <c r="E53" s="66">
        <v>0</v>
      </c>
      <c r="F53" s="66">
        <v>0</v>
      </c>
      <c r="G53" s="67" t="e">
        <f t="shared" si="4"/>
        <v>#DIV/0!</v>
      </c>
      <c r="H53" s="66">
        <v>0</v>
      </c>
      <c r="I53" s="66">
        <v>0</v>
      </c>
      <c r="J53" s="67" t="e">
        <f t="shared" si="5"/>
        <v>#DIV/0!</v>
      </c>
      <c r="K53" s="66">
        <v>0</v>
      </c>
      <c r="L53" s="66">
        <v>0</v>
      </c>
      <c r="M53" s="66">
        <v>0</v>
      </c>
      <c r="N53" s="66">
        <v>0</v>
      </c>
      <c r="O53" s="67" t="e">
        <f t="shared" si="6"/>
        <v>#DIV/0!</v>
      </c>
      <c r="P53" s="66">
        <v>0</v>
      </c>
      <c r="Q53" s="66">
        <v>0</v>
      </c>
      <c r="R53" s="66">
        <v>0</v>
      </c>
      <c r="S53" s="66">
        <v>0</v>
      </c>
      <c r="T53" s="67" t="e">
        <f t="shared" si="7"/>
        <v>#DIV/0!</v>
      </c>
    </row>
    <row r="54" spans="1:20" x14ac:dyDescent="0.25">
      <c r="A54" s="66">
        <v>42</v>
      </c>
      <c r="B54" s="66" t="s">
        <v>50</v>
      </c>
      <c r="C54" s="66">
        <v>0</v>
      </c>
      <c r="D54" s="66">
        <v>0</v>
      </c>
      <c r="E54" s="66">
        <v>0</v>
      </c>
      <c r="F54" s="66">
        <v>0</v>
      </c>
      <c r="G54" s="67" t="e">
        <f t="shared" si="4"/>
        <v>#DIV/0!</v>
      </c>
      <c r="H54" s="66">
        <v>0</v>
      </c>
      <c r="I54" s="66">
        <v>0</v>
      </c>
      <c r="J54" s="67" t="e">
        <f t="shared" si="5"/>
        <v>#DIV/0!</v>
      </c>
      <c r="K54" s="66">
        <v>0</v>
      </c>
      <c r="L54" s="66">
        <v>0</v>
      </c>
      <c r="M54" s="66">
        <v>0</v>
      </c>
      <c r="N54" s="66">
        <v>0</v>
      </c>
      <c r="O54" s="67" t="e">
        <f t="shared" si="6"/>
        <v>#DIV/0!</v>
      </c>
      <c r="P54" s="66">
        <v>0</v>
      </c>
      <c r="Q54" s="66">
        <v>0</v>
      </c>
      <c r="R54" s="66">
        <v>0</v>
      </c>
      <c r="S54" s="66">
        <v>0</v>
      </c>
      <c r="T54" s="67" t="e">
        <f t="shared" si="7"/>
        <v>#DIV/0!</v>
      </c>
    </row>
    <row r="55" spans="1:20" x14ac:dyDescent="0.25">
      <c r="A55" s="66">
        <v>43</v>
      </c>
      <c r="B55" s="66" t="s">
        <v>51</v>
      </c>
      <c r="C55" s="66">
        <v>0</v>
      </c>
      <c r="D55" s="66">
        <v>0</v>
      </c>
      <c r="E55" s="66">
        <v>0</v>
      </c>
      <c r="F55" s="66">
        <v>0</v>
      </c>
      <c r="G55" s="67" t="e">
        <f t="shared" si="4"/>
        <v>#DIV/0!</v>
      </c>
      <c r="H55" s="66">
        <v>0</v>
      </c>
      <c r="I55" s="66">
        <v>0</v>
      </c>
      <c r="J55" s="67" t="e">
        <f t="shared" si="5"/>
        <v>#DIV/0!</v>
      </c>
      <c r="K55" s="66">
        <v>0</v>
      </c>
      <c r="L55" s="66">
        <v>0</v>
      </c>
      <c r="M55" s="66">
        <v>0</v>
      </c>
      <c r="N55" s="66">
        <v>0</v>
      </c>
      <c r="O55" s="67" t="e">
        <f t="shared" si="6"/>
        <v>#DIV/0!</v>
      </c>
      <c r="P55" s="66">
        <v>0</v>
      </c>
      <c r="Q55" s="66">
        <v>0</v>
      </c>
      <c r="R55" s="66">
        <v>0</v>
      </c>
      <c r="S55" s="66">
        <v>0</v>
      </c>
      <c r="T55" s="67" t="e">
        <f t="shared" si="7"/>
        <v>#DIV/0!</v>
      </c>
    </row>
    <row r="56" spans="1:20" x14ac:dyDescent="0.25">
      <c r="A56" s="64"/>
      <c r="B56" s="64" t="s">
        <v>52</v>
      </c>
      <c r="C56" s="64">
        <f>SUM(C52:C55)</f>
        <v>0</v>
      </c>
      <c r="D56" s="64">
        <f>SUM(D52:D55)</f>
        <v>0</v>
      </c>
      <c r="E56" s="64">
        <f>SUM(E52:E55)</f>
        <v>0</v>
      </c>
      <c r="F56" s="64">
        <f>SUM(F52:F55)</f>
        <v>0</v>
      </c>
      <c r="G56" s="65" t="e">
        <f t="shared" si="4"/>
        <v>#DIV/0!</v>
      </c>
      <c r="H56" s="64">
        <f>SUM(H52:H55)</f>
        <v>0</v>
      </c>
      <c r="I56" s="64">
        <f>SUM(I52:I55)</f>
        <v>0</v>
      </c>
      <c r="J56" s="65" t="e">
        <f t="shared" si="5"/>
        <v>#DIV/0!</v>
      </c>
      <c r="K56" s="64">
        <f>SUM(K52:K55)</f>
        <v>0</v>
      </c>
      <c r="L56" s="64">
        <f>SUM(L52:L55)</f>
        <v>0</v>
      </c>
      <c r="M56" s="64">
        <f>SUM(M52:M55)</f>
        <v>0</v>
      </c>
      <c r="N56" s="64">
        <f>SUM(N52:N55)</f>
        <v>0</v>
      </c>
      <c r="O56" s="65" t="e">
        <f t="shared" si="6"/>
        <v>#DIV/0!</v>
      </c>
      <c r="P56" s="64">
        <f>SUM(P52:P55)</f>
        <v>0</v>
      </c>
      <c r="Q56" s="64">
        <f>SUM(Q52:Q55)</f>
        <v>0</v>
      </c>
      <c r="R56" s="64">
        <f>SUM(R52:R55)</f>
        <v>0</v>
      </c>
      <c r="S56" s="64">
        <f>SUM(S52:S55)</f>
        <v>0</v>
      </c>
      <c r="T56" s="65" t="e">
        <f t="shared" si="7"/>
        <v>#DIV/0!</v>
      </c>
    </row>
    <row r="57" spans="1:20" x14ac:dyDescent="0.25">
      <c r="A57" s="64"/>
      <c r="B57" s="64" t="s">
        <v>82</v>
      </c>
      <c r="C57" s="64">
        <f>SUM(C33,C35,C40,C46,C51,C56)</f>
        <v>17781</v>
      </c>
      <c r="D57" s="64">
        <f>SUM(D33,D35,D40,D46,D51,D56)</f>
        <v>29254.33</v>
      </c>
      <c r="E57" s="64">
        <f>SUM(E33,E35,E40,E46,E51,E56)</f>
        <v>1929</v>
      </c>
      <c r="F57" s="64">
        <f>SUM(F33,F35,F40,F46,F51,F56)</f>
        <v>802.40000000000009</v>
      </c>
      <c r="G57" s="65">
        <f t="shared" si="4"/>
        <v>2.742841828884818</v>
      </c>
      <c r="H57" s="64">
        <f>SUM(H33,H35,H40,H46,H51,H56)</f>
        <v>354</v>
      </c>
      <c r="I57" s="64">
        <f>SUM(I33,I35,I40,I46,I51,I56)</f>
        <v>549.26</v>
      </c>
      <c r="J57" s="65">
        <f t="shared" si="5"/>
        <v>1.8775340265868332</v>
      </c>
      <c r="K57" s="64">
        <f>SUM(K33,K35,K40,K46,K51,K56)</f>
        <v>1273</v>
      </c>
      <c r="L57" s="64">
        <f>SUM(L33,L35,L40,L46,L51,L56)</f>
        <v>1750.17</v>
      </c>
      <c r="M57" s="64">
        <f>SUM(M33,M35,M40,M46,M51,M56)</f>
        <v>145</v>
      </c>
      <c r="N57" s="64">
        <f>SUM(N33,N35,N40,N46,N51,N56)</f>
        <v>124.20999999999998</v>
      </c>
      <c r="O57" s="65">
        <f t="shared" si="6"/>
        <v>7.0970248604421275</v>
      </c>
      <c r="P57" s="64">
        <f>SUM(P33,P35,P40,P46,P51,P56)</f>
        <v>7344</v>
      </c>
      <c r="Q57" s="64">
        <f>SUM(Q33,Q35,Q40,Q46,Q51,Q56)</f>
        <v>30380</v>
      </c>
      <c r="R57" s="64">
        <f>SUM(R33,R35,R40,R46,R51,R56)</f>
        <v>1276</v>
      </c>
      <c r="S57" s="64">
        <f>SUM(S33,S35,S40,S46,S51,S56)</f>
        <v>3858.75</v>
      </c>
      <c r="T57" s="65">
        <f t="shared" si="7"/>
        <v>12.701612903225806</v>
      </c>
    </row>
  </sheetData>
  <mergeCells count="17">
    <mergeCell ref="K4:L4"/>
    <mergeCell ref="O4:O5"/>
    <mergeCell ref="P4:Q4"/>
    <mergeCell ref="T4:T5"/>
    <mergeCell ref="A3:A5"/>
    <mergeCell ref="A2:L2"/>
    <mergeCell ref="R4:S4"/>
    <mergeCell ref="H4:I4"/>
    <mergeCell ref="M4:N4"/>
    <mergeCell ref="C3:J3"/>
    <mergeCell ref="C4:D4"/>
    <mergeCell ref="E4:F4"/>
    <mergeCell ref="G4:G5"/>
    <mergeCell ref="K3:O3"/>
    <mergeCell ref="P3:T3"/>
    <mergeCell ref="B3:B5"/>
    <mergeCell ref="J4:J5"/>
  </mergeCells>
  <pageMargins left="0.7" right="0.7" top="0.75" bottom="0.75" header="0.3" footer="0.3"/>
  <pageSetup paperSize="9" scale="62"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Q57"/>
  <sheetViews>
    <sheetView workbookViewId="0">
      <selection activeCell="I1" sqref="I1"/>
    </sheetView>
  </sheetViews>
  <sheetFormatPr defaultColWidth="9.140625" defaultRowHeight="15" x14ac:dyDescent="0.25"/>
  <cols>
    <col min="1" max="1" width="3.7109375" style="8" bestFit="1" customWidth="1"/>
    <col min="2" max="2" width="19.85546875" style="8" customWidth="1"/>
    <col min="3" max="3" width="8.85546875" style="8" customWidth="1"/>
    <col min="4" max="4" width="11.140625" style="8" customWidth="1"/>
    <col min="5" max="5" width="8.85546875" style="8" customWidth="1"/>
    <col min="6" max="6" width="11.140625" style="8" customWidth="1"/>
    <col min="7" max="7" width="11.140625" style="10" customWidth="1"/>
    <col min="8" max="8" width="8.85546875" style="8" customWidth="1"/>
    <col min="9" max="9" width="11.140625" style="8" customWidth="1"/>
    <col min="10" max="10" width="8.85546875" style="8" customWidth="1"/>
    <col min="11" max="11" width="11.140625" style="8" customWidth="1"/>
    <col min="12" max="12" width="11.140625" style="10" customWidth="1"/>
    <col min="13" max="13" width="8.85546875" style="8" customWidth="1"/>
    <col min="14" max="14" width="11.140625" style="8" customWidth="1"/>
    <col min="15" max="15" width="8.85546875" style="8" customWidth="1"/>
    <col min="16" max="16" width="11.140625" style="8" customWidth="1"/>
    <col min="17" max="17" width="12" style="10" customWidth="1"/>
    <col min="18" max="18" width="9.140625" style="8" customWidth="1"/>
    <col min="19" max="16384" width="9.140625" style="8"/>
  </cols>
  <sheetData>
    <row r="1" spans="1:17" ht="15.75" x14ac:dyDescent="0.25">
      <c r="A1" s="25"/>
      <c r="B1" s="39" t="s">
        <v>196</v>
      </c>
      <c r="C1" s="26"/>
      <c r="D1" s="28" t="s">
        <v>0</v>
      </c>
      <c r="E1" s="28"/>
      <c r="F1" s="37"/>
      <c r="G1" s="30"/>
      <c r="H1" s="26"/>
      <c r="I1" s="31" t="s">
        <v>215</v>
      </c>
      <c r="J1" s="26"/>
      <c r="K1" s="26"/>
      <c r="L1" s="30"/>
      <c r="M1" s="39" t="s">
        <v>195</v>
      </c>
      <c r="N1" s="26"/>
      <c r="O1" s="26"/>
      <c r="P1" s="26"/>
      <c r="Q1" s="45" t="s">
        <v>68</v>
      </c>
    </row>
    <row r="2" spans="1:17" s="9" customFormat="1" x14ac:dyDescent="0.25">
      <c r="A2" s="80" t="s">
        <v>199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111"/>
      <c r="M2" s="40"/>
      <c r="N2" s="40"/>
      <c r="O2" s="40"/>
      <c r="P2" s="40"/>
      <c r="Q2" s="44"/>
    </row>
    <row r="3" spans="1:17" x14ac:dyDescent="0.25">
      <c r="A3" s="120" t="s">
        <v>159</v>
      </c>
      <c r="B3" s="120" t="s">
        <v>148</v>
      </c>
      <c r="C3" s="121" t="s">
        <v>160</v>
      </c>
      <c r="D3" s="121"/>
      <c r="E3" s="121"/>
      <c r="F3" s="121"/>
      <c r="G3" s="121"/>
      <c r="H3" s="121" t="s">
        <v>161</v>
      </c>
      <c r="I3" s="121"/>
      <c r="J3" s="121"/>
      <c r="K3" s="121"/>
      <c r="L3" s="121"/>
      <c r="M3" s="122" t="s">
        <v>162</v>
      </c>
      <c r="N3" s="122"/>
      <c r="O3" s="122"/>
      <c r="P3" s="122"/>
      <c r="Q3" s="122"/>
    </row>
    <row r="4" spans="1:17" x14ac:dyDescent="0.25">
      <c r="A4" s="120"/>
      <c r="B4" s="120"/>
      <c r="C4" s="118" t="s">
        <v>152</v>
      </c>
      <c r="D4" s="118"/>
      <c r="E4" s="118" t="s">
        <v>155</v>
      </c>
      <c r="F4" s="118"/>
      <c r="G4" s="119" t="s">
        <v>78</v>
      </c>
      <c r="H4" s="118" t="s">
        <v>152</v>
      </c>
      <c r="I4" s="118"/>
      <c r="J4" s="118" t="s">
        <v>155</v>
      </c>
      <c r="K4" s="118"/>
      <c r="L4" s="119" t="s">
        <v>78</v>
      </c>
      <c r="M4" s="118" t="s">
        <v>152</v>
      </c>
      <c r="N4" s="118"/>
      <c r="O4" s="118" t="s">
        <v>155</v>
      </c>
      <c r="P4" s="118"/>
      <c r="Q4" s="117" t="s">
        <v>156</v>
      </c>
    </row>
    <row r="5" spans="1:17" x14ac:dyDescent="0.25">
      <c r="A5" s="120"/>
      <c r="B5" s="120"/>
      <c r="C5" s="5" t="s">
        <v>157</v>
      </c>
      <c r="D5" s="5" t="s">
        <v>158</v>
      </c>
      <c r="E5" s="5" t="s">
        <v>157</v>
      </c>
      <c r="F5" s="5" t="s">
        <v>158</v>
      </c>
      <c r="G5" s="119"/>
      <c r="H5" s="5" t="s">
        <v>157</v>
      </c>
      <c r="I5" s="5" t="s">
        <v>158</v>
      </c>
      <c r="J5" s="5" t="s">
        <v>157</v>
      </c>
      <c r="K5" s="5" t="s">
        <v>158</v>
      </c>
      <c r="L5" s="119"/>
      <c r="M5" s="5" t="s">
        <v>157</v>
      </c>
      <c r="N5" s="5" t="s">
        <v>158</v>
      </c>
      <c r="O5" s="5" t="s">
        <v>157</v>
      </c>
      <c r="P5" s="5" t="s">
        <v>158</v>
      </c>
      <c r="Q5" s="117"/>
    </row>
    <row r="6" spans="1:17" x14ac:dyDescent="0.25">
      <c r="A6" s="66">
        <v>1</v>
      </c>
      <c r="B6" s="66" t="s">
        <v>2</v>
      </c>
      <c r="C6" s="66">
        <v>47</v>
      </c>
      <c r="D6" s="66">
        <v>102.21</v>
      </c>
      <c r="E6" s="66">
        <v>1</v>
      </c>
      <c r="F6" s="66">
        <v>4.8</v>
      </c>
      <c r="G6" s="67">
        <f t="shared" ref="G6:G37" si="0">(F6/D6)*100</f>
        <v>4.6962136777223362</v>
      </c>
      <c r="H6" s="66">
        <v>31</v>
      </c>
      <c r="I6" s="66">
        <v>425.83</v>
      </c>
      <c r="J6" s="66">
        <v>9</v>
      </c>
      <c r="K6" s="66">
        <v>147.04</v>
      </c>
      <c r="L6" s="67">
        <f t="shared" ref="L6:L37" si="1">(K6/I6)*100</f>
        <v>34.530211586783459</v>
      </c>
      <c r="M6" s="66">
        <v>2900</v>
      </c>
      <c r="N6" s="66">
        <v>9768.17</v>
      </c>
      <c r="O6" s="66">
        <v>219</v>
      </c>
      <c r="P6" s="66">
        <v>527.95000000000005</v>
      </c>
      <c r="Q6" s="67">
        <f t="shared" ref="Q6:Q37" si="2">(P6/N6)*100</f>
        <v>5.4047994660207603</v>
      </c>
    </row>
    <row r="7" spans="1:17" x14ac:dyDescent="0.25">
      <c r="A7" s="66">
        <v>2</v>
      </c>
      <c r="B7" s="66" t="s">
        <v>3</v>
      </c>
      <c r="C7" s="66">
        <v>82</v>
      </c>
      <c r="D7" s="66">
        <v>114.6</v>
      </c>
      <c r="E7" s="66">
        <v>1</v>
      </c>
      <c r="F7" s="66">
        <v>3.05</v>
      </c>
      <c r="G7" s="67">
        <f t="shared" si="0"/>
        <v>2.661431064572426</v>
      </c>
      <c r="H7" s="66">
        <v>29</v>
      </c>
      <c r="I7" s="66">
        <v>216.22</v>
      </c>
      <c r="J7" s="66">
        <v>20</v>
      </c>
      <c r="K7" s="66">
        <v>119.39</v>
      </c>
      <c r="L7" s="67">
        <f t="shared" si="1"/>
        <v>55.216908704097676</v>
      </c>
      <c r="M7" s="66">
        <v>3669</v>
      </c>
      <c r="N7" s="66">
        <v>7687.41</v>
      </c>
      <c r="O7" s="66">
        <v>516</v>
      </c>
      <c r="P7" s="66">
        <v>1060.1300000000001</v>
      </c>
      <c r="Q7" s="67">
        <f t="shared" si="2"/>
        <v>13.790470392498905</v>
      </c>
    </row>
    <row r="8" spans="1:17" x14ac:dyDescent="0.25">
      <c r="A8" s="66">
        <v>3</v>
      </c>
      <c r="B8" s="66" t="s">
        <v>4</v>
      </c>
      <c r="C8" s="66">
        <v>3</v>
      </c>
      <c r="D8" s="66">
        <v>5.21</v>
      </c>
      <c r="E8" s="66">
        <v>0</v>
      </c>
      <c r="F8" s="66">
        <v>0</v>
      </c>
      <c r="G8" s="67">
        <f t="shared" si="0"/>
        <v>0</v>
      </c>
      <c r="H8" s="66">
        <v>14</v>
      </c>
      <c r="I8" s="66">
        <v>0</v>
      </c>
      <c r="J8" s="66">
        <v>11</v>
      </c>
      <c r="K8" s="66">
        <v>0</v>
      </c>
      <c r="L8" s="67" t="e">
        <f t="shared" si="1"/>
        <v>#DIV/0!</v>
      </c>
      <c r="M8" s="66">
        <v>336</v>
      </c>
      <c r="N8" s="66">
        <v>906.88</v>
      </c>
      <c r="O8" s="66">
        <v>62</v>
      </c>
      <c r="P8" s="66">
        <v>104.01</v>
      </c>
      <c r="Q8" s="67">
        <f t="shared" si="2"/>
        <v>11.46899258997883</v>
      </c>
    </row>
    <row r="9" spans="1:17" x14ac:dyDescent="0.25">
      <c r="A9" s="66">
        <v>4</v>
      </c>
      <c r="B9" s="66" t="s">
        <v>5</v>
      </c>
      <c r="C9" s="66">
        <v>291</v>
      </c>
      <c r="D9" s="66">
        <v>474.01</v>
      </c>
      <c r="E9" s="66">
        <v>5</v>
      </c>
      <c r="F9" s="66">
        <v>11.56</v>
      </c>
      <c r="G9" s="67">
        <f t="shared" si="0"/>
        <v>2.4387671146178356</v>
      </c>
      <c r="H9" s="66">
        <v>16</v>
      </c>
      <c r="I9" s="66">
        <v>151.56</v>
      </c>
      <c r="J9" s="66">
        <v>7</v>
      </c>
      <c r="K9" s="66">
        <v>49.37</v>
      </c>
      <c r="L9" s="67">
        <f t="shared" si="1"/>
        <v>32.574557930852464</v>
      </c>
      <c r="M9" s="66">
        <v>16210</v>
      </c>
      <c r="N9" s="66">
        <v>40424.839999999997</v>
      </c>
      <c r="O9" s="66">
        <v>1032</v>
      </c>
      <c r="P9" s="66">
        <v>2283.89</v>
      </c>
      <c r="Q9" s="67">
        <f t="shared" si="2"/>
        <v>5.6497193309856026</v>
      </c>
    </row>
    <row r="10" spans="1:17" x14ac:dyDescent="0.25">
      <c r="A10" s="66">
        <v>5</v>
      </c>
      <c r="B10" s="66" t="s">
        <v>6</v>
      </c>
      <c r="C10" s="66">
        <v>54</v>
      </c>
      <c r="D10" s="66">
        <v>65.62</v>
      </c>
      <c r="E10" s="66">
        <v>5</v>
      </c>
      <c r="F10" s="66">
        <v>3.87</v>
      </c>
      <c r="G10" s="67">
        <f t="shared" si="0"/>
        <v>5.8975921975007619</v>
      </c>
      <c r="H10" s="66">
        <v>26</v>
      </c>
      <c r="I10" s="66">
        <v>367.66</v>
      </c>
      <c r="J10" s="66">
        <v>17</v>
      </c>
      <c r="K10" s="66">
        <v>219.29</v>
      </c>
      <c r="L10" s="67">
        <f t="shared" si="1"/>
        <v>59.64478050372626</v>
      </c>
      <c r="M10" s="66">
        <v>3671</v>
      </c>
      <c r="N10" s="66">
        <v>11699</v>
      </c>
      <c r="O10" s="66">
        <v>741</v>
      </c>
      <c r="P10" s="66">
        <v>1445.68</v>
      </c>
      <c r="Q10" s="67">
        <f t="shared" si="2"/>
        <v>12.357295495341484</v>
      </c>
    </row>
    <row r="11" spans="1:17" x14ac:dyDescent="0.25">
      <c r="A11" s="66">
        <v>6</v>
      </c>
      <c r="B11" s="66" t="s">
        <v>7</v>
      </c>
      <c r="C11" s="66">
        <v>74</v>
      </c>
      <c r="D11" s="66">
        <v>106.81</v>
      </c>
      <c r="E11" s="66">
        <v>3</v>
      </c>
      <c r="F11" s="66">
        <v>1.83</v>
      </c>
      <c r="G11" s="67">
        <f t="shared" si="0"/>
        <v>1.7133227225915175</v>
      </c>
      <c r="H11" s="66">
        <v>12</v>
      </c>
      <c r="I11" s="66">
        <v>121.98</v>
      </c>
      <c r="J11" s="66">
        <v>0</v>
      </c>
      <c r="K11" s="66">
        <v>0.06</v>
      </c>
      <c r="L11" s="67">
        <f t="shared" si="1"/>
        <v>4.918839153959665E-2</v>
      </c>
      <c r="M11" s="66">
        <v>1313</v>
      </c>
      <c r="N11" s="66">
        <v>2984.62</v>
      </c>
      <c r="O11" s="66">
        <v>211</v>
      </c>
      <c r="P11" s="66">
        <v>350.8</v>
      </c>
      <c r="Q11" s="67">
        <f t="shared" si="2"/>
        <v>11.753590071767931</v>
      </c>
    </row>
    <row r="12" spans="1:17" x14ac:dyDescent="0.25">
      <c r="A12" s="66">
        <v>7</v>
      </c>
      <c r="B12" s="66" t="s">
        <v>8</v>
      </c>
      <c r="C12" s="66">
        <v>5</v>
      </c>
      <c r="D12" s="66">
        <v>7.06</v>
      </c>
      <c r="E12" s="66">
        <v>0</v>
      </c>
      <c r="F12" s="66">
        <v>0</v>
      </c>
      <c r="G12" s="67">
        <f t="shared" si="0"/>
        <v>0</v>
      </c>
      <c r="H12" s="66">
        <v>4</v>
      </c>
      <c r="I12" s="66">
        <v>20.43</v>
      </c>
      <c r="J12" s="66">
        <v>2</v>
      </c>
      <c r="K12" s="66">
        <v>3.98</v>
      </c>
      <c r="L12" s="67">
        <f t="shared" si="1"/>
        <v>19.481155163974549</v>
      </c>
      <c r="M12" s="66">
        <v>683</v>
      </c>
      <c r="N12" s="66">
        <v>1464.93</v>
      </c>
      <c r="O12" s="66">
        <v>82</v>
      </c>
      <c r="P12" s="66">
        <v>89.42</v>
      </c>
      <c r="Q12" s="67">
        <f t="shared" si="2"/>
        <v>6.1040459271091452</v>
      </c>
    </row>
    <row r="13" spans="1:17" x14ac:dyDescent="0.25">
      <c r="A13" s="66">
        <v>8</v>
      </c>
      <c r="B13" s="66" t="s">
        <v>9</v>
      </c>
      <c r="C13" s="66">
        <v>105</v>
      </c>
      <c r="D13" s="66">
        <v>145.19999999999999</v>
      </c>
      <c r="E13" s="66">
        <v>7</v>
      </c>
      <c r="F13" s="66">
        <v>0.86</v>
      </c>
      <c r="G13" s="67">
        <f t="shared" si="0"/>
        <v>0.59228650137741057</v>
      </c>
      <c r="H13" s="66">
        <v>28</v>
      </c>
      <c r="I13" s="66">
        <v>463.64</v>
      </c>
      <c r="J13" s="66">
        <v>6</v>
      </c>
      <c r="K13" s="66">
        <v>83.51</v>
      </c>
      <c r="L13" s="67">
        <f t="shared" si="1"/>
        <v>18.01181951514106</v>
      </c>
      <c r="M13" s="66">
        <v>2245</v>
      </c>
      <c r="N13" s="66">
        <v>6287.14</v>
      </c>
      <c r="O13" s="66">
        <v>269</v>
      </c>
      <c r="P13" s="66">
        <v>742.1</v>
      </c>
      <c r="Q13" s="67">
        <f t="shared" si="2"/>
        <v>11.803459124498579</v>
      </c>
    </row>
    <row r="14" spans="1:17" x14ac:dyDescent="0.25">
      <c r="A14" s="66">
        <v>9</v>
      </c>
      <c r="B14" s="66" t="s">
        <v>10</v>
      </c>
      <c r="C14" s="66">
        <v>3960</v>
      </c>
      <c r="D14" s="66">
        <v>6712.29</v>
      </c>
      <c r="E14" s="66">
        <v>62</v>
      </c>
      <c r="F14" s="66">
        <v>102.29</v>
      </c>
      <c r="G14" s="67">
        <f t="shared" si="0"/>
        <v>1.5239210463195125</v>
      </c>
      <c r="H14" s="66">
        <v>181</v>
      </c>
      <c r="I14" s="66">
        <v>1615.87</v>
      </c>
      <c r="J14" s="66">
        <v>37</v>
      </c>
      <c r="K14" s="66">
        <v>183.46</v>
      </c>
      <c r="L14" s="67">
        <f t="shared" si="1"/>
        <v>11.353636121717713</v>
      </c>
      <c r="M14" s="66">
        <v>54278</v>
      </c>
      <c r="N14" s="66">
        <v>117424.61</v>
      </c>
      <c r="O14" s="66">
        <v>5305</v>
      </c>
      <c r="P14" s="66">
        <v>9722.48</v>
      </c>
      <c r="Q14" s="67">
        <f t="shared" si="2"/>
        <v>8.2797635010241883</v>
      </c>
    </row>
    <row r="15" spans="1:17" x14ac:dyDescent="0.25">
      <c r="A15" s="66">
        <v>10</v>
      </c>
      <c r="B15" s="66" t="s">
        <v>11</v>
      </c>
      <c r="C15" s="66">
        <v>524</v>
      </c>
      <c r="D15" s="66">
        <v>804.94</v>
      </c>
      <c r="E15" s="66">
        <v>161</v>
      </c>
      <c r="F15" s="66">
        <v>182.31</v>
      </c>
      <c r="G15" s="67">
        <f t="shared" si="0"/>
        <v>22.648893085198896</v>
      </c>
      <c r="H15" s="66">
        <v>349</v>
      </c>
      <c r="I15" s="66">
        <v>5429.37</v>
      </c>
      <c r="J15" s="66">
        <v>70</v>
      </c>
      <c r="K15" s="66">
        <v>973.56</v>
      </c>
      <c r="L15" s="67">
        <f t="shared" si="1"/>
        <v>17.931362202244458</v>
      </c>
      <c r="M15" s="66">
        <v>24253</v>
      </c>
      <c r="N15" s="66">
        <v>59867.22</v>
      </c>
      <c r="O15" s="66">
        <v>6485</v>
      </c>
      <c r="P15" s="66">
        <v>5590.75</v>
      </c>
      <c r="Q15" s="67">
        <f t="shared" si="2"/>
        <v>9.3385829507366473</v>
      </c>
    </row>
    <row r="16" spans="1:17" x14ac:dyDescent="0.25">
      <c r="A16" s="66">
        <v>11</v>
      </c>
      <c r="B16" s="66" t="s">
        <v>12</v>
      </c>
      <c r="C16" s="66">
        <v>177</v>
      </c>
      <c r="D16" s="66">
        <v>209.93</v>
      </c>
      <c r="E16" s="66">
        <v>36</v>
      </c>
      <c r="F16" s="66">
        <v>42.02</v>
      </c>
      <c r="G16" s="67">
        <f t="shared" si="0"/>
        <v>20.016195874815416</v>
      </c>
      <c r="H16" s="66">
        <v>455</v>
      </c>
      <c r="I16" s="66">
        <v>6552.27</v>
      </c>
      <c r="J16" s="66">
        <v>27</v>
      </c>
      <c r="K16" s="66">
        <v>290.11</v>
      </c>
      <c r="L16" s="67">
        <f t="shared" si="1"/>
        <v>4.4276258456992768</v>
      </c>
      <c r="M16" s="66">
        <v>16498</v>
      </c>
      <c r="N16" s="66">
        <v>40286.71</v>
      </c>
      <c r="O16" s="66">
        <v>1706</v>
      </c>
      <c r="P16" s="66">
        <v>2972.61</v>
      </c>
      <c r="Q16" s="67">
        <f t="shared" si="2"/>
        <v>7.3786367762470553</v>
      </c>
    </row>
    <row r="17" spans="1:17" x14ac:dyDescent="0.25">
      <c r="A17" s="66">
        <v>12</v>
      </c>
      <c r="B17" s="66" t="s">
        <v>13</v>
      </c>
      <c r="C17" s="66">
        <v>131</v>
      </c>
      <c r="D17" s="66">
        <v>405.16</v>
      </c>
      <c r="E17" s="66">
        <v>8</v>
      </c>
      <c r="F17" s="66">
        <v>21.45</v>
      </c>
      <c r="G17" s="67">
        <f t="shared" si="0"/>
        <v>5.2942047586138807</v>
      </c>
      <c r="H17" s="66">
        <v>169</v>
      </c>
      <c r="I17" s="66">
        <v>3245.71</v>
      </c>
      <c r="J17" s="66">
        <v>16</v>
      </c>
      <c r="K17" s="66">
        <v>200.77</v>
      </c>
      <c r="L17" s="67">
        <f t="shared" si="1"/>
        <v>6.1857035902776278</v>
      </c>
      <c r="M17" s="66">
        <v>5171</v>
      </c>
      <c r="N17" s="66">
        <v>10953.85</v>
      </c>
      <c r="O17" s="66">
        <v>714</v>
      </c>
      <c r="P17" s="66">
        <v>1271.71</v>
      </c>
      <c r="Q17" s="67">
        <f t="shared" si="2"/>
        <v>11.609708002209269</v>
      </c>
    </row>
    <row r="18" spans="1:17" x14ac:dyDescent="0.25">
      <c r="A18" s="64"/>
      <c r="B18" s="64" t="s">
        <v>14</v>
      </c>
      <c r="C18" s="64">
        <f>SUM(C6:C17)</f>
        <v>5453</v>
      </c>
      <c r="D18" s="64">
        <f>SUM(D6:D17)</f>
        <v>9153.0400000000009</v>
      </c>
      <c r="E18" s="64">
        <f>SUM(E6:E17)</f>
        <v>289</v>
      </c>
      <c r="F18" s="64">
        <f>SUM(F6:F17)</f>
        <v>374.03999999999996</v>
      </c>
      <c r="G18" s="65">
        <f t="shared" si="0"/>
        <v>4.0865111482086816</v>
      </c>
      <c r="H18" s="64">
        <f>SUM(H6:H17)</f>
        <v>1314</v>
      </c>
      <c r="I18" s="64">
        <f>SUM(I6:I17)</f>
        <v>18610.54</v>
      </c>
      <c r="J18" s="64">
        <f>SUM(J6:J17)</f>
        <v>222</v>
      </c>
      <c r="K18" s="64">
        <f>SUM(K6:K17)</f>
        <v>2270.54</v>
      </c>
      <c r="L18" s="65">
        <f t="shared" si="1"/>
        <v>12.200290802953596</v>
      </c>
      <c r="M18" s="64">
        <f>SUM(M6:M17)</f>
        <v>131227</v>
      </c>
      <c r="N18" s="64">
        <f>SUM(N6:N17)</f>
        <v>309755.37999999995</v>
      </c>
      <c r="O18" s="64">
        <f>SUM(O6:O17)</f>
        <v>17342</v>
      </c>
      <c r="P18" s="64">
        <f>SUM(P6:P17)</f>
        <v>26161.53</v>
      </c>
      <c r="Q18" s="65">
        <f t="shared" si="2"/>
        <v>8.4458678328686343</v>
      </c>
    </row>
    <row r="19" spans="1:17" x14ac:dyDescent="0.25">
      <c r="A19" s="66">
        <v>13</v>
      </c>
      <c r="B19" s="66" t="s">
        <v>15</v>
      </c>
      <c r="C19" s="66">
        <v>0</v>
      </c>
      <c r="D19" s="66">
        <v>0</v>
      </c>
      <c r="E19" s="66">
        <v>0</v>
      </c>
      <c r="F19" s="66">
        <v>0</v>
      </c>
      <c r="G19" s="67" t="e">
        <f t="shared" si="0"/>
        <v>#DIV/0!</v>
      </c>
      <c r="H19" s="66">
        <v>0</v>
      </c>
      <c r="I19" s="66">
        <v>0</v>
      </c>
      <c r="J19" s="66">
        <v>0</v>
      </c>
      <c r="K19" s="66">
        <v>0</v>
      </c>
      <c r="L19" s="67" t="e">
        <f t="shared" si="1"/>
        <v>#DIV/0!</v>
      </c>
      <c r="M19" s="66">
        <v>872</v>
      </c>
      <c r="N19" s="66">
        <v>2104.1</v>
      </c>
      <c r="O19" s="66">
        <v>14</v>
      </c>
      <c r="P19" s="66">
        <v>16.63</v>
      </c>
      <c r="Q19" s="67">
        <f t="shared" si="2"/>
        <v>0.79036167482534092</v>
      </c>
    </row>
    <row r="20" spans="1:17" x14ac:dyDescent="0.25">
      <c r="A20" s="66">
        <v>14</v>
      </c>
      <c r="B20" s="66" t="s">
        <v>16</v>
      </c>
      <c r="C20" s="66">
        <v>0</v>
      </c>
      <c r="D20" s="66">
        <v>0</v>
      </c>
      <c r="E20" s="66">
        <v>0</v>
      </c>
      <c r="F20" s="66">
        <v>0</v>
      </c>
      <c r="G20" s="67" t="e">
        <f t="shared" si="0"/>
        <v>#DIV/0!</v>
      </c>
      <c r="H20" s="66">
        <v>0</v>
      </c>
      <c r="I20" s="66">
        <v>0</v>
      </c>
      <c r="J20" s="66">
        <v>0</v>
      </c>
      <c r="K20" s="66">
        <v>0</v>
      </c>
      <c r="L20" s="67" t="e">
        <f t="shared" si="1"/>
        <v>#DIV/0!</v>
      </c>
      <c r="M20" s="66">
        <v>1032</v>
      </c>
      <c r="N20" s="66">
        <v>526.08000000000004</v>
      </c>
      <c r="O20" s="66">
        <v>104</v>
      </c>
      <c r="P20" s="66">
        <v>37.19</v>
      </c>
      <c r="Q20" s="67">
        <f t="shared" si="2"/>
        <v>7.0692670316301696</v>
      </c>
    </row>
    <row r="21" spans="1:17" x14ac:dyDescent="0.25">
      <c r="A21" s="66">
        <v>15</v>
      </c>
      <c r="B21" s="66" t="s">
        <v>17</v>
      </c>
      <c r="C21" s="66">
        <v>0</v>
      </c>
      <c r="D21" s="66">
        <v>0</v>
      </c>
      <c r="E21" s="66">
        <v>0</v>
      </c>
      <c r="F21" s="66">
        <v>0</v>
      </c>
      <c r="G21" s="67" t="e">
        <f t="shared" si="0"/>
        <v>#DIV/0!</v>
      </c>
      <c r="H21" s="66">
        <v>0</v>
      </c>
      <c r="I21" s="66">
        <v>0</v>
      </c>
      <c r="J21" s="66">
        <v>0</v>
      </c>
      <c r="K21" s="66">
        <v>0</v>
      </c>
      <c r="L21" s="67" t="e">
        <f t="shared" si="1"/>
        <v>#DIV/0!</v>
      </c>
      <c r="M21" s="66">
        <v>0</v>
      </c>
      <c r="N21" s="66">
        <v>0</v>
      </c>
      <c r="O21" s="66">
        <v>0</v>
      </c>
      <c r="P21" s="66">
        <v>0</v>
      </c>
      <c r="Q21" s="67" t="e">
        <f t="shared" si="2"/>
        <v>#DIV/0!</v>
      </c>
    </row>
    <row r="22" spans="1:17" x14ac:dyDescent="0.25">
      <c r="A22" s="66">
        <v>16</v>
      </c>
      <c r="B22" s="66" t="s">
        <v>18</v>
      </c>
      <c r="C22" s="66">
        <v>0</v>
      </c>
      <c r="D22" s="66">
        <v>0</v>
      </c>
      <c r="E22" s="66">
        <v>0</v>
      </c>
      <c r="F22" s="66">
        <v>0</v>
      </c>
      <c r="G22" s="67" t="e">
        <f t="shared" si="0"/>
        <v>#DIV/0!</v>
      </c>
      <c r="H22" s="66">
        <v>43</v>
      </c>
      <c r="I22" s="66">
        <v>567.71</v>
      </c>
      <c r="J22" s="66">
        <v>0</v>
      </c>
      <c r="K22" s="66">
        <v>0</v>
      </c>
      <c r="L22" s="67">
        <f t="shared" si="1"/>
        <v>0</v>
      </c>
      <c r="M22" s="66">
        <v>1977</v>
      </c>
      <c r="N22" s="66">
        <v>5093.3599999999997</v>
      </c>
      <c r="O22" s="66">
        <v>79</v>
      </c>
      <c r="P22" s="66">
        <v>87.77</v>
      </c>
      <c r="Q22" s="67">
        <f t="shared" si="2"/>
        <v>1.7232239621782084</v>
      </c>
    </row>
    <row r="23" spans="1:17" x14ac:dyDescent="0.25">
      <c r="A23" s="66">
        <v>17</v>
      </c>
      <c r="B23" s="66" t="s">
        <v>19</v>
      </c>
      <c r="C23" s="66">
        <v>0</v>
      </c>
      <c r="D23" s="66">
        <v>0</v>
      </c>
      <c r="E23" s="66">
        <v>0</v>
      </c>
      <c r="F23" s="66">
        <v>0</v>
      </c>
      <c r="G23" s="67" t="e">
        <f t="shared" si="0"/>
        <v>#DIV/0!</v>
      </c>
      <c r="H23" s="66">
        <v>23</v>
      </c>
      <c r="I23" s="66">
        <v>718.53</v>
      </c>
      <c r="J23" s="66">
        <v>0</v>
      </c>
      <c r="K23" s="66">
        <v>0</v>
      </c>
      <c r="L23" s="67">
        <f t="shared" si="1"/>
        <v>0</v>
      </c>
      <c r="M23" s="66">
        <v>747</v>
      </c>
      <c r="N23" s="66">
        <v>2551.0500000000002</v>
      </c>
      <c r="O23" s="66">
        <v>29</v>
      </c>
      <c r="P23" s="66">
        <v>13.62</v>
      </c>
      <c r="Q23" s="67">
        <f t="shared" si="2"/>
        <v>0.5338978067854413</v>
      </c>
    </row>
    <row r="24" spans="1:17" x14ac:dyDescent="0.25">
      <c r="A24" s="66">
        <v>18</v>
      </c>
      <c r="B24" s="66" t="s">
        <v>20</v>
      </c>
      <c r="C24" s="66">
        <v>28</v>
      </c>
      <c r="D24" s="66">
        <v>66.22</v>
      </c>
      <c r="E24" s="66">
        <v>3</v>
      </c>
      <c r="F24" s="66">
        <v>2.02</v>
      </c>
      <c r="G24" s="67">
        <f t="shared" si="0"/>
        <v>3.0504379341588646</v>
      </c>
      <c r="H24" s="66">
        <v>5</v>
      </c>
      <c r="I24" s="66">
        <v>36.590000000000003</v>
      </c>
      <c r="J24" s="66">
        <v>1</v>
      </c>
      <c r="K24" s="66">
        <v>7.99</v>
      </c>
      <c r="L24" s="67">
        <f t="shared" si="1"/>
        <v>21.83656736813337</v>
      </c>
      <c r="M24" s="66">
        <v>1352</v>
      </c>
      <c r="N24" s="66">
        <v>4549.38</v>
      </c>
      <c r="O24" s="66">
        <v>203</v>
      </c>
      <c r="P24" s="66">
        <v>454.92</v>
      </c>
      <c r="Q24" s="67">
        <f t="shared" si="2"/>
        <v>9.9996043416905156</v>
      </c>
    </row>
    <row r="25" spans="1:17" x14ac:dyDescent="0.25">
      <c r="A25" s="66">
        <v>19</v>
      </c>
      <c r="B25" s="66" t="s">
        <v>21</v>
      </c>
      <c r="C25" s="66">
        <v>0</v>
      </c>
      <c r="D25" s="66">
        <v>0</v>
      </c>
      <c r="E25" s="66">
        <v>0</v>
      </c>
      <c r="F25" s="66">
        <v>0</v>
      </c>
      <c r="G25" s="67" t="e">
        <f t="shared" si="0"/>
        <v>#DIV/0!</v>
      </c>
      <c r="H25" s="66">
        <v>0</v>
      </c>
      <c r="I25" s="66">
        <v>0</v>
      </c>
      <c r="J25" s="66">
        <v>0</v>
      </c>
      <c r="K25" s="66">
        <v>0</v>
      </c>
      <c r="L25" s="67" t="e">
        <f t="shared" si="1"/>
        <v>#DIV/0!</v>
      </c>
      <c r="M25" s="66">
        <v>0</v>
      </c>
      <c r="N25" s="66">
        <v>0</v>
      </c>
      <c r="O25" s="66">
        <v>0</v>
      </c>
      <c r="P25" s="66">
        <v>0</v>
      </c>
      <c r="Q25" s="67" t="e">
        <f t="shared" si="2"/>
        <v>#DIV/0!</v>
      </c>
    </row>
    <row r="26" spans="1:17" x14ac:dyDescent="0.25">
      <c r="A26" s="66">
        <v>20</v>
      </c>
      <c r="B26" s="66" t="s">
        <v>22</v>
      </c>
      <c r="C26" s="66">
        <v>0</v>
      </c>
      <c r="D26" s="66">
        <v>0</v>
      </c>
      <c r="E26" s="66">
        <v>0</v>
      </c>
      <c r="F26" s="66">
        <v>0</v>
      </c>
      <c r="G26" s="67" t="e">
        <f t="shared" si="0"/>
        <v>#DIV/0!</v>
      </c>
      <c r="H26" s="66">
        <v>43</v>
      </c>
      <c r="I26" s="66">
        <v>603.63</v>
      </c>
      <c r="J26" s="66">
        <v>1</v>
      </c>
      <c r="K26" s="66">
        <v>1.2</v>
      </c>
      <c r="L26" s="67">
        <f t="shared" si="1"/>
        <v>0.19879727647731227</v>
      </c>
      <c r="M26" s="66">
        <v>1867</v>
      </c>
      <c r="N26" s="66">
        <v>3085.99</v>
      </c>
      <c r="O26" s="66">
        <v>151</v>
      </c>
      <c r="P26" s="66">
        <v>45.3</v>
      </c>
      <c r="Q26" s="67">
        <f t="shared" si="2"/>
        <v>1.4679243937925917</v>
      </c>
    </row>
    <row r="27" spans="1:17" x14ac:dyDescent="0.25">
      <c r="A27" s="66">
        <v>21</v>
      </c>
      <c r="B27" s="66" t="s">
        <v>23</v>
      </c>
      <c r="C27" s="66">
        <v>1</v>
      </c>
      <c r="D27" s="66">
        <v>2.0499999999999998</v>
      </c>
      <c r="E27" s="66">
        <v>0</v>
      </c>
      <c r="F27" s="66">
        <v>0</v>
      </c>
      <c r="G27" s="67">
        <f t="shared" si="0"/>
        <v>0</v>
      </c>
      <c r="H27" s="66">
        <v>0</v>
      </c>
      <c r="I27" s="66">
        <v>0</v>
      </c>
      <c r="J27" s="66">
        <v>0</v>
      </c>
      <c r="K27" s="66">
        <v>0</v>
      </c>
      <c r="L27" s="67" t="e">
        <f t="shared" si="1"/>
        <v>#DIV/0!</v>
      </c>
      <c r="M27" s="66">
        <v>452</v>
      </c>
      <c r="N27" s="66">
        <v>1545.62</v>
      </c>
      <c r="O27" s="66">
        <v>49</v>
      </c>
      <c r="P27" s="66">
        <v>270.52</v>
      </c>
      <c r="Q27" s="67">
        <f t="shared" si="2"/>
        <v>17.502361511885198</v>
      </c>
    </row>
    <row r="28" spans="1:17" x14ac:dyDescent="0.25">
      <c r="A28" s="66">
        <v>22</v>
      </c>
      <c r="B28" s="66" t="s">
        <v>24</v>
      </c>
      <c r="C28" s="66">
        <v>0</v>
      </c>
      <c r="D28" s="66">
        <v>0</v>
      </c>
      <c r="E28" s="66">
        <v>0</v>
      </c>
      <c r="F28" s="66">
        <v>0</v>
      </c>
      <c r="G28" s="67" t="e">
        <f t="shared" si="0"/>
        <v>#DIV/0!</v>
      </c>
      <c r="H28" s="66">
        <v>3</v>
      </c>
      <c r="I28" s="66">
        <v>129.74</v>
      </c>
      <c r="J28" s="66">
        <v>0</v>
      </c>
      <c r="K28" s="66">
        <v>0</v>
      </c>
      <c r="L28" s="67">
        <f t="shared" si="1"/>
        <v>0</v>
      </c>
      <c r="M28" s="66">
        <v>0</v>
      </c>
      <c r="N28" s="66">
        <v>0</v>
      </c>
      <c r="O28" s="66">
        <v>0</v>
      </c>
      <c r="P28" s="66">
        <v>0</v>
      </c>
      <c r="Q28" s="67" t="e">
        <f t="shared" si="2"/>
        <v>#DIV/0!</v>
      </c>
    </row>
    <row r="29" spans="1:17" x14ac:dyDescent="0.25">
      <c r="A29" s="66">
        <v>23</v>
      </c>
      <c r="B29" s="66" t="s">
        <v>25</v>
      </c>
      <c r="C29" s="66">
        <v>0</v>
      </c>
      <c r="D29" s="66">
        <v>0</v>
      </c>
      <c r="E29" s="66">
        <v>0</v>
      </c>
      <c r="F29" s="66">
        <v>0</v>
      </c>
      <c r="G29" s="67" t="e">
        <f t="shared" si="0"/>
        <v>#DIV/0!</v>
      </c>
      <c r="H29" s="66">
        <v>0</v>
      </c>
      <c r="I29" s="66">
        <v>0</v>
      </c>
      <c r="J29" s="66">
        <v>0</v>
      </c>
      <c r="K29" s="66">
        <v>0</v>
      </c>
      <c r="L29" s="67" t="e">
        <f t="shared" si="1"/>
        <v>#DIV/0!</v>
      </c>
      <c r="M29" s="66">
        <v>0</v>
      </c>
      <c r="N29" s="66">
        <v>0</v>
      </c>
      <c r="O29" s="66">
        <v>0</v>
      </c>
      <c r="P29" s="66">
        <v>0</v>
      </c>
      <c r="Q29" s="67" t="e">
        <f t="shared" si="2"/>
        <v>#DIV/0!</v>
      </c>
    </row>
    <row r="30" spans="1:17" x14ac:dyDescent="0.25">
      <c r="A30" s="66">
        <v>24</v>
      </c>
      <c r="B30" s="66" t="s">
        <v>26</v>
      </c>
      <c r="C30" s="66">
        <v>0</v>
      </c>
      <c r="D30" s="66">
        <v>0</v>
      </c>
      <c r="E30" s="66">
        <v>0</v>
      </c>
      <c r="F30" s="66">
        <v>0</v>
      </c>
      <c r="G30" s="67" t="e">
        <f t="shared" si="0"/>
        <v>#DIV/0!</v>
      </c>
      <c r="H30" s="66">
        <v>0</v>
      </c>
      <c r="I30" s="66">
        <v>0</v>
      </c>
      <c r="J30" s="66">
        <v>0</v>
      </c>
      <c r="K30" s="66">
        <v>0</v>
      </c>
      <c r="L30" s="67" t="e">
        <f t="shared" si="1"/>
        <v>#DIV/0!</v>
      </c>
      <c r="M30" s="66">
        <v>1</v>
      </c>
      <c r="N30" s="66">
        <v>0.92</v>
      </c>
      <c r="O30" s="66">
        <v>0</v>
      </c>
      <c r="P30" s="66">
        <v>0</v>
      </c>
      <c r="Q30" s="67">
        <f t="shared" si="2"/>
        <v>0</v>
      </c>
    </row>
    <row r="31" spans="1:17" x14ac:dyDescent="0.25">
      <c r="A31" s="66">
        <v>25</v>
      </c>
      <c r="B31" s="66" t="s">
        <v>27</v>
      </c>
      <c r="C31" s="66">
        <v>0</v>
      </c>
      <c r="D31" s="66">
        <v>0</v>
      </c>
      <c r="E31" s="66">
        <v>0</v>
      </c>
      <c r="F31" s="66">
        <v>0</v>
      </c>
      <c r="G31" s="67" t="e">
        <f t="shared" si="0"/>
        <v>#DIV/0!</v>
      </c>
      <c r="H31" s="66">
        <v>0</v>
      </c>
      <c r="I31" s="66">
        <v>0</v>
      </c>
      <c r="J31" s="66">
        <v>0</v>
      </c>
      <c r="K31" s="66">
        <v>0</v>
      </c>
      <c r="L31" s="67" t="e">
        <f t="shared" si="1"/>
        <v>#DIV/0!</v>
      </c>
      <c r="M31" s="66">
        <v>1277</v>
      </c>
      <c r="N31" s="66">
        <v>578.22</v>
      </c>
      <c r="O31" s="66">
        <v>34</v>
      </c>
      <c r="P31" s="66">
        <v>8.07</v>
      </c>
      <c r="Q31" s="67">
        <f t="shared" si="2"/>
        <v>1.3956625505862821</v>
      </c>
    </row>
    <row r="32" spans="1:17" x14ac:dyDescent="0.25">
      <c r="A32" s="64"/>
      <c r="B32" s="64" t="s">
        <v>28</v>
      </c>
      <c r="C32" s="64">
        <f>SUM(C19:C31)</f>
        <v>29</v>
      </c>
      <c r="D32" s="64">
        <f>SUM(D19:D31)</f>
        <v>68.27</v>
      </c>
      <c r="E32" s="64">
        <f>SUM(E19:E31)</f>
        <v>3</v>
      </c>
      <c r="F32" s="64">
        <f>SUM(F19:F31)</f>
        <v>2.02</v>
      </c>
      <c r="G32" s="65">
        <f t="shared" si="0"/>
        <v>2.9588399003954886</v>
      </c>
      <c r="H32" s="64">
        <f>SUM(H19:H31)</f>
        <v>117</v>
      </c>
      <c r="I32" s="64">
        <f>SUM(I19:I31)</f>
        <v>2056.1999999999998</v>
      </c>
      <c r="J32" s="64">
        <f>SUM(J19:J31)</f>
        <v>2</v>
      </c>
      <c r="K32" s="64">
        <f>SUM(K19:K31)</f>
        <v>9.19</v>
      </c>
      <c r="L32" s="65">
        <f t="shared" si="1"/>
        <v>0.44694095905067605</v>
      </c>
      <c r="M32" s="64">
        <f>SUM(M19:M31)</f>
        <v>9577</v>
      </c>
      <c r="N32" s="64">
        <f>SUM(N19:N31)</f>
        <v>20034.719999999998</v>
      </c>
      <c r="O32" s="64">
        <f>SUM(O19:O31)</f>
        <v>663</v>
      </c>
      <c r="P32" s="64">
        <f>SUM(P19:P31)</f>
        <v>934.02</v>
      </c>
      <c r="Q32" s="65">
        <f t="shared" si="2"/>
        <v>4.6620067562711132</v>
      </c>
    </row>
    <row r="33" spans="1:17" x14ac:dyDescent="0.25">
      <c r="A33" s="64"/>
      <c r="B33" s="64" t="s">
        <v>29</v>
      </c>
      <c r="C33" s="64">
        <f>SUM(C18,C32)</f>
        <v>5482</v>
      </c>
      <c r="D33" s="64">
        <f>SUM(D18,D32)</f>
        <v>9221.3100000000013</v>
      </c>
      <c r="E33" s="64">
        <f>SUM(E18,E32)</f>
        <v>292</v>
      </c>
      <c r="F33" s="64">
        <f>SUM(F18,F32)</f>
        <v>376.05999999999995</v>
      </c>
      <c r="G33" s="65">
        <f t="shared" si="0"/>
        <v>4.0781624302837649</v>
      </c>
      <c r="H33" s="64">
        <f>SUM(H18,H32)</f>
        <v>1431</v>
      </c>
      <c r="I33" s="64">
        <f>SUM(I18,I32)</f>
        <v>20666.740000000002</v>
      </c>
      <c r="J33" s="64">
        <f>SUM(J18,J32)</f>
        <v>224</v>
      </c>
      <c r="K33" s="64">
        <f>SUM(K18,K32)</f>
        <v>2279.73</v>
      </c>
      <c r="L33" s="65">
        <f t="shared" si="1"/>
        <v>11.030912470955748</v>
      </c>
      <c r="M33" s="64">
        <f>SUM(M18,M32)</f>
        <v>140804</v>
      </c>
      <c r="N33" s="64">
        <f>SUM(N18,N32)</f>
        <v>329790.09999999992</v>
      </c>
      <c r="O33" s="64">
        <f>SUM(O18,O32)</f>
        <v>18005</v>
      </c>
      <c r="P33" s="64">
        <f>SUM(P18,P32)</f>
        <v>27095.55</v>
      </c>
      <c r="Q33" s="65">
        <f t="shared" si="2"/>
        <v>8.2159986003218428</v>
      </c>
    </row>
    <row r="34" spans="1:17" x14ac:dyDescent="0.25">
      <c r="A34" s="66">
        <v>26</v>
      </c>
      <c r="B34" s="66" t="s">
        <v>30</v>
      </c>
      <c r="C34" s="66">
        <v>4278</v>
      </c>
      <c r="D34" s="66">
        <v>7235.48</v>
      </c>
      <c r="E34" s="66">
        <v>98</v>
      </c>
      <c r="F34" s="66">
        <v>151.77000000000001</v>
      </c>
      <c r="G34" s="67">
        <f t="shared" si="0"/>
        <v>2.0975802572876989</v>
      </c>
      <c r="H34" s="66">
        <v>304</v>
      </c>
      <c r="I34" s="66">
        <v>4554.0200000000004</v>
      </c>
      <c r="J34" s="66">
        <v>9</v>
      </c>
      <c r="K34" s="66">
        <v>73.8</v>
      </c>
      <c r="L34" s="67">
        <f t="shared" si="1"/>
        <v>1.6205462426603305</v>
      </c>
      <c r="M34" s="66">
        <v>18148</v>
      </c>
      <c r="N34" s="66">
        <v>42775.69</v>
      </c>
      <c r="O34" s="66">
        <v>1028</v>
      </c>
      <c r="P34" s="66">
        <v>2413.77</v>
      </c>
      <c r="Q34" s="67">
        <f t="shared" si="2"/>
        <v>5.6428546213982749</v>
      </c>
    </row>
    <row r="35" spans="1:17" x14ac:dyDescent="0.25">
      <c r="A35" s="64"/>
      <c r="B35" s="64" t="s">
        <v>31</v>
      </c>
      <c r="C35" s="64">
        <f>SUM(C34:C34)</f>
        <v>4278</v>
      </c>
      <c r="D35" s="64">
        <f>SUM(D34:D34)</f>
        <v>7235.48</v>
      </c>
      <c r="E35" s="64">
        <f>SUM(E34:E34)</f>
        <v>98</v>
      </c>
      <c r="F35" s="64">
        <f>SUM(F34:F34)</f>
        <v>151.77000000000001</v>
      </c>
      <c r="G35" s="65">
        <f t="shared" si="0"/>
        <v>2.0975802572876989</v>
      </c>
      <c r="H35" s="64">
        <f>SUM(H34:H34)</f>
        <v>304</v>
      </c>
      <c r="I35" s="64">
        <f>SUM(I34:I34)</f>
        <v>4554.0200000000004</v>
      </c>
      <c r="J35" s="64">
        <f>SUM(J34:J34)</f>
        <v>9</v>
      </c>
      <c r="K35" s="64">
        <f>SUM(K34:K34)</f>
        <v>73.8</v>
      </c>
      <c r="L35" s="65">
        <f t="shared" si="1"/>
        <v>1.6205462426603305</v>
      </c>
      <c r="M35" s="64">
        <f>SUM(M34:M34)</f>
        <v>18148</v>
      </c>
      <c r="N35" s="64">
        <f>SUM(N34:N34)</f>
        <v>42775.69</v>
      </c>
      <c r="O35" s="64">
        <f>SUM(O34:O34)</f>
        <v>1028</v>
      </c>
      <c r="P35" s="64">
        <f>SUM(P34:P34)</f>
        <v>2413.77</v>
      </c>
      <c r="Q35" s="65">
        <f t="shared" si="2"/>
        <v>5.6428546213982749</v>
      </c>
    </row>
    <row r="36" spans="1:17" x14ac:dyDescent="0.25">
      <c r="A36" s="66">
        <v>27</v>
      </c>
      <c r="B36" s="66" t="s">
        <v>32</v>
      </c>
      <c r="C36" s="66">
        <v>0</v>
      </c>
      <c r="D36" s="66">
        <v>0</v>
      </c>
      <c r="E36" s="66">
        <v>0</v>
      </c>
      <c r="F36" s="66">
        <v>0</v>
      </c>
      <c r="G36" s="67" t="e">
        <f t="shared" si="0"/>
        <v>#DIV/0!</v>
      </c>
      <c r="H36" s="66">
        <v>0</v>
      </c>
      <c r="I36" s="66">
        <v>0</v>
      </c>
      <c r="J36" s="66">
        <v>0</v>
      </c>
      <c r="K36" s="66">
        <v>0</v>
      </c>
      <c r="L36" s="67" t="e">
        <f t="shared" si="1"/>
        <v>#DIV/0!</v>
      </c>
      <c r="M36" s="66">
        <v>0</v>
      </c>
      <c r="N36" s="66">
        <v>0</v>
      </c>
      <c r="O36" s="66">
        <v>0</v>
      </c>
      <c r="P36" s="66">
        <v>0</v>
      </c>
      <c r="Q36" s="67" t="e">
        <f t="shared" si="2"/>
        <v>#DIV/0!</v>
      </c>
    </row>
    <row r="37" spans="1:17" x14ac:dyDescent="0.25">
      <c r="A37" s="66">
        <v>28</v>
      </c>
      <c r="B37" s="66" t="s">
        <v>33</v>
      </c>
      <c r="C37" s="66">
        <v>323</v>
      </c>
      <c r="D37" s="66">
        <v>463.25</v>
      </c>
      <c r="E37" s="66">
        <v>79</v>
      </c>
      <c r="F37" s="66">
        <v>70.38</v>
      </c>
      <c r="G37" s="67">
        <f t="shared" si="0"/>
        <v>15.192660550458715</v>
      </c>
      <c r="H37" s="66">
        <v>0</v>
      </c>
      <c r="I37" s="66">
        <v>0</v>
      </c>
      <c r="J37" s="66">
        <v>0</v>
      </c>
      <c r="K37" s="66">
        <v>0</v>
      </c>
      <c r="L37" s="67" t="e">
        <f t="shared" si="1"/>
        <v>#DIV/0!</v>
      </c>
      <c r="M37" s="66">
        <v>2189</v>
      </c>
      <c r="N37" s="66">
        <v>4958.03</v>
      </c>
      <c r="O37" s="66">
        <v>390</v>
      </c>
      <c r="P37" s="66">
        <v>912.42</v>
      </c>
      <c r="Q37" s="67">
        <f t="shared" si="2"/>
        <v>18.402873722022658</v>
      </c>
    </row>
    <row r="38" spans="1:17" x14ac:dyDescent="0.25">
      <c r="A38" s="66">
        <v>29</v>
      </c>
      <c r="B38" s="66" t="s">
        <v>34</v>
      </c>
      <c r="C38" s="66">
        <v>483</v>
      </c>
      <c r="D38" s="66">
        <v>811.88</v>
      </c>
      <c r="E38" s="66">
        <v>48</v>
      </c>
      <c r="F38" s="66">
        <v>68.760000000000005</v>
      </c>
      <c r="G38" s="67">
        <f t="shared" ref="G38:G57" si="3">(F38/D38)*100</f>
        <v>8.4692319061930341</v>
      </c>
      <c r="H38" s="66">
        <v>0</v>
      </c>
      <c r="I38" s="66">
        <v>0</v>
      </c>
      <c r="J38" s="66">
        <v>0</v>
      </c>
      <c r="K38" s="66">
        <v>0</v>
      </c>
      <c r="L38" s="67" t="e">
        <f t="shared" ref="L38:L57" si="4">(K38/I38)*100</f>
        <v>#DIV/0!</v>
      </c>
      <c r="M38" s="66">
        <v>0</v>
      </c>
      <c r="N38" s="66">
        <v>0</v>
      </c>
      <c r="O38" s="66">
        <v>0</v>
      </c>
      <c r="P38" s="66">
        <v>0</v>
      </c>
      <c r="Q38" s="67" t="e">
        <f t="shared" ref="Q38:Q57" si="5">(P38/N38)*100</f>
        <v>#DIV/0!</v>
      </c>
    </row>
    <row r="39" spans="1:17" x14ac:dyDescent="0.25">
      <c r="A39" s="66">
        <v>30</v>
      </c>
      <c r="B39" s="66" t="s">
        <v>35</v>
      </c>
      <c r="C39" s="66">
        <v>408</v>
      </c>
      <c r="D39" s="66">
        <v>909.19</v>
      </c>
      <c r="E39" s="66">
        <v>60</v>
      </c>
      <c r="F39" s="66">
        <v>94.45</v>
      </c>
      <c r="G39" s="67">
        <f t="shared" si="3"/>
        <v>10.388367667924197</v>
      </c>
      <c r="H39" s="66">
        <v>0</v>
      </c>
      <c r="I39" s="66">
        <v>0</v>
      </c>
      <c r="J39" s="66">
        <v>0</v>
      </c>
      <c r="K39" s="66">
        <v>0</v>
      </c>
      <c r="L39" s="67" t="e">
        <f t="shared" si="4"/>
        <v>#DIV/0!</v>
      </c>
      <c r="M39" s="66">
        <v>2690</v>
      </c>
      <c r="N39" s="66">
        <v>879.84</v>
      </c>
      <c r="O39" s="66">
        <v>528</v>
      </c>
      <c r="P39" s="66">
        <v>178.95</v>
      </c>
      <c r="Q39" s="67">
        <f t="shared" si="5"/>
        <v>20.338925259138023</v>
      </c>
    </row>
    <row r="40" spans="1:17" x14ac:dyDescent="0.25">
      <c r="A40" s="64"/>
      <c r="B40" s="64" t="s">
        <v>36</v>
      </c>
      <c r="C40" s="64">
        <f>SUM(C36:C39)</f>
        <v>1214</v>
      </c>
      <c r="D40" s="64">
        <f>SUM(D36:D39)</f>
        <v>2184.3200000000002</v>
      </c>
      <c r="E40" s="64">
        <f>SUM(E36:E39)</f>
        <v>187</v>
      </c>
      <c r="F40" s="64">
        <f>SUM(F36:F39)</f>
        <v>233.58999999999997</v>
      </c>
      <c r="G40" s="65">
        <f t="shared" si="3"/>
        <v>10.69394594198652</v>
      </c>
      <c r="H40" s="64">
        <f>SUM(H36:H39)</f>
        <v>0</v>
      </c>
      <c r="I40" s="64">
        <f>SUM(I36:I39)</f>
        <v>0</v>
      </c>
      <c r="J40" s="64">
        <f>SUM(J36:J39)</f>
        <v>0</v>
      </c>
      <c r="K40" s="64">
        <f>SUM(K36:K39)</f>
        <v>0</v>
      </c>
      <c r="L40" s="65" t="e">
        <f t="shared" si="4"/>
        <v>#DIV/0!</v>
      </c>
      <c r="M40" s="64">
        <f>SUM(M36:M39)</f>
        <v>4879</v>
      </c>
      <c r="N40" s="64">
        <f>SUM(N36:N39)</f>
        <v>5837.87</v>
      </c>
      <c r="O40" s="64">
        <f>SUM(O36:O39)</f>
        <v>918</v>
      </c>
      <c r="P40" s="64">
        <f>SUM(P36:P39)</f>
        <v>1091.3699999999999</v>
      </c>
      <c r="Q40" s="65">
        <f t="shared" si="5"/>
        <v>18.694660895155252</v>
      </c>
    </row>
    <row r="41" spans="1:17" x14ac:dyDescent="0.25">
      <c r="A41" s="66">
        <v>31</v>
      </c>
      <c r="B41" s="66" t="s">
        <v>37</v>
      </c>
      <c r="C41" s="66">
        <v>0</v>
      </c>
      <c r="D41" s="66">
        <v>0</v>
      </c>
      <c r="E41" s="66">
        <v>0</v>
      </c>
      <c r="F41" s="66">
        <v>0</v>
      </c>
      <c r="G41" s="67" t="e">
        <f t="shared" si="3"/>
        <v>#DIV/0!</v>
      </c>
      <c r="H41" s="66">
        <v>0</v>
      </c>
      <c r="I41" s="66">
        <v>0</v>
      </c>
      <c r="J41" s="66">
        <v>0</v>
      </c>
      <c r="K41" s="66">
        <v>0</v>
      </c>
      <c r="L41" s="67" t="e">
        <f t="shared" si="4"/>
        <v>#DIV/0!</v>
      </c>
      <c r="M41" s="66">
        <v>0</v>
      </c>
      <c r="N41" s="66">
        <v>0</v>
      </c>
      <c r="O41" s="66">
        <v>0</v>
      </c>
      <c r="P41" s="66">
        <v>0</v>
      </c>
      <c r="Q41" s="67" t="e">
        <f t="shared" si="5"/>
        <v>#DIV/0!</v>
      </c>
    </row>
    <row r="42" spans="1:17" x14ac:dyDescent="0.25">
      <c r="A42" s="66">
        <v>32</v>
      </c>
      <c r="B42" s="66" t="s">
        <v>38</v>
      </c>
      <c r="C42" s="66">
        <v>0</v>
      </c>
      <c r="D42" s="66">
        <v>0</v>
      </c>
      <c r="E42" s="66">
        <v>0</v>
      </c>
      <c r="F42" s="66">
        <v>0</v>
      </c>
      <c r="G42" s="67" t="e">
        <f t="shared" si="3"/>
        <v>#DIV/0!</v>
      </c>
      <c r="H42" s="66">
        <v>0</v>
      </c>
      <c r="I42" s="66">
        <v>0</v>
      </c>
      <c r="J42" s="66">
        <v>0</v>
      </c>
      <c r="K42" s="66">
        <v>0</v>
      </c>
      <c r="L42" s="67" t="e">
        <f t="shared" si="4"/>
        <v>#DIV/0!</v>
      </c>
      <c r="M42" s="66">
        <v>0</v>
      </c>
      <c r="N42" s="66">
        <v>0</v>
      </c>
      <c r="O42" s="66">
        <v>0</v>
      </c>
      <c r="P42" s="66">
        <v>0</v>
      </c>
      <c r="Q42" s="67" t="e">
        <f t="shared" si="5"/>
        <v>#DIV/0!</v>
      </c>
    </row>
    <row r="43" spans="1:17" x14ac:dyDescent="0.25">
      <c r="A43" s="66">
        <v>33</v>
      </c>
      <c r="B43" s="66" t="s">
        <v>39</v>
      </c>
      <c r="C43" s="66">
        <v>0</v>
      </c>
      <c r="D43" s="66">
        <v>0</v>
      </c>
      <c r="E43" s="66">
        <v>0</v>
      </c>
      <c r="F43" s="66">
        <v>0</v>
      </c>
      <c r="G43" s="67" t="e">
        <f t="shared" si="3"/>
        <v>#DIV/0!</v>
      </c>
      <c r="H43" s="66">
        <v>0</v>
      </c>
      <c r="I43" s="66">
        <v>0</v>
      </c>
      <c r="J43" s="66">
        <v>0</v>
      </c>
      <c r="K43" s="66">
        <v>0</v>
      </c>
      <c r="L43" s="67" t="e">
        <f t="shared" si="4"/>
        <v>#DIV/0!</v>
      </c>
      <c r="M43" s="66">
        <v>0</v>
      </c>
      <c r="N43" s="66">
        <v>0</v>
      </c>
      <c r="O43" s="66">
        <v>0</v>
      </c>
      <c r="P43" s="66">
        <v>0</v>
      </c>
      <c r="Q43" s="67" t="e">
        <f t="shared" si="5"/>
        <v>#DIV/0!</v>
      </c>
    </row>
    <row r="44" spans="1:17" x14ac:dyDescent="0.25">
      <c r="A44" s="66">
        <v>34</v>
      </c>
      <c r="B44" s="66" t="s">
        <v>40</v>
      </c>
      <c r="C44" s="66">
        <v>0</v>
      </c>
      <c r="D44" s="66">
        <v>0</v>
      </c>
      <c r="E44" s="66">
        <v>0</v>
      </c>
      <c r="F44" s="66">
        <v>0</v>
      </c>
      <c r="G44" s="67" t="e">
        <f t="shared" si="3"/>
        <v>#DIV/0!</v>
      </c>
      <c r="H44" s="66">
        <v>0</v>
      </c>
      <c r="I44" s="66">
        <v>0</v>
      </c>
      <c r="J44" s="66">
        <v>0</v>
      </c>
      <c r="K44" s="66">
        <v>0</v>
      </c>
      <c r="L44" s="67" t="e">
        <f t="shared" si="4"/>
        <v>#DIV/0!</v>
      </c>
      <c r="M44" s="66">
        <v>0</v>
      </c>
      <c r="N44" s="66">
        <v>0</v>
      </c>
      <c r="O44" s="66">
        <v>0</v>
      </c>
      <c r="P44" s="66">
        <v>0</v>
      </c>
      <c r="Q44" s="67" t="e">
        <f t="shared" si="5"/>
        <v>#DIV/0!</v>
      </c>
    </row>
    <row r="45" spans="1:17" x14ac:dyDescent="0.25">
      <c r="A45" s="66">
        <v>35</v>
      </c>
      <c r="B45" s="66" t="s">
        <v>41</v>
      </c>
      <c r="C45" s="66">
        <v>0</v>
      </c>
      <c r="D45" s="66">
        <v>0</v>
      </c>
      <c r="E45" s="66">
        <v>0</v>
      </c>
      <c r="F45" s="66">
        <v>0</v>
      </c>
      <c r="G45" s="67" t="e">
        <f t="shared" si="3"/>
        <v>#DIV/0!</v>
      </c>
      <c r="H45" s="66">
        <v>0</v>
      </c>
      <c r="I45" s="66">
        <v>0</v>
      </c>
      <c r="J45" s="66">
        <v>0</v>
      </c>
      <c r="K45" s="66">
        <v>0</v>
      </c>
      <c r="L45" s="67" t="e">
        <f t="shared" si="4"/>
        <v>#DIV/0!</v>
      </c>
      <c r="M45" s="66">
        <v>0</v>
      </c>
      <c r="N45" s="66">
        <v>0</v>
      </c>
      <c r="O45" s="66">
        <v>0</v>
      </c>
      <c r="P45" s="66">
        <v>0</v>
      </c>
      <c r="Q45" s="67" t="e">
        <f t="shared" si="5"/>
        <v>#DIV/0!</v>
      </c>
    </row>
    <row r="46" spans="1:17" x14ac:dyDescent="0.25">
      <c r="A46" s="64"/>
      <c r="B46" s="64" t="s">
        <v>42</v>
      </c>
      <c r="C46" s="64">
        <f>SUM(C41:C45)</f>
        <v>0</v>
      </c>
      <c r="D46" s="64">
        <f>SUM(D41:D45)</f>
        <v>0</v>
      </c>
      <c r="E46" s="64">
        <f>SUM(E41:E45)</f>
        <v>0</v>
      </c>
      <c r="F46" s="64">
        <f>SUM(F41:F45)</f>
        <v>0</v>
      </c>
      <c r="G46" s="65" t="e">
        <f t="shared" si="3"/>
        <v>#DIV/0!</v>
      </c>
      <c r="H46" s="64">
        <f>SUM(H41:H45)</f>
        <v>0</v>
      </c>
      <c r="I46" s="64">
        <f>SUM(I41:I45)</f>
        <v>0</v>
      </c>
      <c r="J46" s="64">
        <f>SUM(J41:J45)</f>
        <v>0</v>
      </c>
      <c r="K46" s="64">
        <f>SUM(K41:K45)</f>
        <v>0</v>
      </c>
      <c r="L46" s="65" t="e">
        <f t="shared" si="4"/>
        <v>#DIV/0!</v>
      </c>
      <c r="M46" s="64">
        <f>SUM(M41:M45)</f>
        <v>0</v>
      </c>
      <c r="N46" s="64">
        <f>SUM(N41:N45)</f>
        <v>0</v>
      </c>
      <c r="O46" s="64">
        <f>SUM(O41:O45)</f>
        <v>0</v>
      </c>
      <c r="P46" s="64">
        <f>SUM(P41:P45)</f>
        <v>0</v>
      </c>
      <c r="Q46" s="65" t="e">
        <f t="shared" si="5"/>
        <v>#DIV/0!</v>
      </c>
    </row>
    <row r="47" spans="1:17" x14ac:dyDescent="0.25">
      <c r="A47" s="66">
        <v>36</v>
      </c>
      <c r="B47" s="66" t="s">
        <v>43</v>
      </c>
      <c r="C47" s="66">
        <v>0</v>
      </c>
      <c r="D47" s="66">
        <v>0</v>
      </c>
      <c r="E47" s="66">
        <v>0</v>
      </c>
      <c r="F47" s="66">
        <v>0</v>
      </c>
      <c r="G47" s="67" t="e">
        <f t="shared" si="3"/>
        <v>#DIV/0!</v>
      </c>
      <c r="H47" s="66">
        <v>0</v>
      </c>
      <c r="I47" s="66">
        <v>0</v>
      </c>
      <c r="J47" s="66">
        <v>0</v>
      </c>
      <c r="K47" s="66">
        <v>0</v>
      </c>
      <c r="L47" s="67" t="e">
        <f t="shared" si="4"/>
        <v>#DIV/0!</v>
      </c>
      <c r="M47" s="66">
        <v>2760</v>
      </c>
      <c r="N47" s="66">
        <v>9881.9500000000007</v>
      </c>
      <c r="O47" s="66">
        <v>152</v>
      </c>
      <c r="P47" s="66">
        <v>257.39999999999998</v>
      </c>
      <c r="Q47" s="67">
        <f t="shared" si="5"/>
        <v>2.6047490626849958</v>
      </c>
    </row>
    <row r="48" spans="1:17" x14ac:dyDescent="0.25">
      <c r="A48" s="66">
        <v>37</v>
      </c>
      <c r="B48" s="66" t="s">
        <v>44</v>
      </c>
      <c r="C48" s="66">
        <v>0</v>
      </c>
      <c r="D48" s="66">
        <v>0</v>
      </c>
      <c r="E48" s="66">
        <v>0</v>
      </c>
      <c r="F48" s="66">
        <v>0</v>
      </c>
      <c r="G48" s="67" t="e">
        <f t="shared" si="3"/>
        <v>#DIV/0!</v>
      </c>
      <c r="H48" s="66">
        <v>0</v>
      </c>
      <c r="I48" s="66">
        <v>0</v>
      </c>
      <c r="J48" s="66">
        <v>0</v>
      </c>
      <c r="K48" s="66">
        <v>0</v>
      </c>
      <c r="L48" s="67" t="e">
        <f t="shared" si="4"/>
        <v>#DIV/0!</v>
      </c>
      <c r="M48" s="66">
        <v>0</v>
      </c>
      <c r="N48" s="66">
        <v>0</v>
      </c>
      <c r="O48" s="66">
        <v>0</v>
      </c>
      <c r="P48" s="66">
        <v>0</v>
      </c>
      <c r="Q48" s="67" t="e">
        <f t="shared" si="5"/>
        <v>#DIV/0!</v>
      </c>
    </row>
    <row r="49" spans="1:17" x14ac:dyDescent="0.25">
      <c r="A49" s="66">
        <v>38</v>
      </c>
      <c r="B49" s="66" t="s">
        <v>45</v>
      </c>
      <c r="C49" s="66">
        <v>0</v>
      </c>
      <c r="D49" s="66">
        <v>0</v>
      </c>
      <c r="E49" s="66">
        <v>0</v>
      </c>
      <c r="F49" s="66">
        <v>0</v>
      </c>
      <c r="G49" s="67" t="e">
        <f t="shared" si="3"/>
        <v>#DIV/0!</v>
      </c>
      <c r="H49" s="66">
        <v>0</v>
      </c>
      <c r="I49" s="66">
        <v>0</v>
      </c>
      <c r="J49" s="66">
        <v>0</v>
      </c>
      <c r="K49" s="66">
        <v>0</v>
      </c>
      <c r="L49" s="67" t="e">
        <f t="shared" si="4"/>
        <v>#DIV/0!</v>
      </c>
      <c r="M49" s="66">
        <v>6084</v>
      </c>
      <c r="N49" s="66">
        <v>2376.16</v>
      </c>
      <c r="O49" s="66">
        <v>61</v>
      </c>
      <c r="P49" s="66">
        <v>12.55</v>
      </c>
      <c r="Q49" s="67">
        <f t="shared" si="5"/>
        <v>0.528163086660831</v>
      </c>
    </row>
    <row r="50" spans="1:17" x14ac:dyDescent="0.25">
      <c r="A50" s="66">
        <v>39</v>
      </c>
      <c r="B50" s="66" t="s">
        <v>46</v>
      </c>
      <c r="C50" s="66">
        <v>0</v>
      </c>
      <c r="D50" s="66">
        <v>0</v>
      </c>
      <c r="E50" s="66">
        <v>0</v>
      </c>
      <c r="F50" s="66">
        <v>0</v>
      </c>
      <c r="G50" s="67" t="e">
        <f t="shared" si="3"/>
        <v>#DIV/0!</v>
      </c>
      <c r="H50" s="66">
        <v>0</v>
      </c>
      <c r="I50" s="66">
        <v>0</v>
      </c>
      <c r="J50" s="66">
        <v>0</v>
      </c>
      <c r="K50" s="66">
        <v>0</v>
      </c>
      <c r="L50" s="67" t="e">
        <f t="shared" si="4"/>
        <v>#DIV/0!</v>
      </c>
      <c r="M50" s="66">
        <v>2293</v>
      </c>
      <c r="N50" s="66">
        <v>750.61</v>
      </c>
      <c r="O50" s="66">
        <v>0</v>
      </c>
      <c r="P50" s="66">
        <v>0</v>
      </c>
      <c r="Q50" s="67">
        <f t="shared" si="5"/>
        <v>0</v>
      </c>
    </row>
    <row r="51" spans="1:17" x14ac:dyDescent="0.25">
      <c r="A51" s="64"/>
      <c r="B51" s="64" t="s">
        <v>47</v>
      </c>
      <c r="C51" s="64">
        <f>SUM(C47:C50)</f>
        <v>0</v>
      </c>
      <c r="D51" s="64">
        <f>SUM(D47:D50)</f>
        <v>0</v>
      </c>
      <c r="E51" s="64">
        <f>SUM(E47:E50)</f>
        <v>0</v>
      </c>
      <c r="F51" s="64">
        <f>SUM(F47:F50)</f>
        <v>0</v>
      </c>
      <c r="G51" s="65" t="e">
        <f t="shared" si="3"/>
        <v>#DIV/0!</v>
      </c>
      <c r="H51" s="64">
        <f>SUM(H47:H50)</f>
        <v>0</v>
      </c>
      <c r="I51" s="64">
        <f>SUM(I47:I50)</f>
        <v>0</v>
      </c>
      <c r="J51" s="64">
        <f>SUM(J47:J50)</f>
        <v>0</v>
      </c>
      <c r="K51" s="64">
        <f>SUM(K47:K50)</f>
        <v>0</v>
      </c>
      <c r="L51" s="65" t="e">
        <f t="shared" si="4"/>
        <v>#DIV/0!</v>
      </c>
      <c r="M51" s="64">
        <f>SUM(M47:M50)</f>
        <v>11137</v>
      </c>
      <c r="N51" s="64">
        <f>SUM(N47:N50)</f>
        <v>13008.720000000001</v>
      </c>
      <c r="O51" s="64">
        <f>SUM(O47:O50)</f>
        <v>213</v>
      </c>
      <c r="P51" s="64">
        <f>SUM(P47:P50)</f>
        <v>269.95</v>
      </c>
      <c r="Q51" s="65">
        <f t="shared" si="5"/>
        <v>2.0751465171054488</v>
      </c>
    </row>
    <row r="52" spans="1:17" x14ac:dyDescent="0.25">
      <c r="A52" s="66">
        <v>40</v>
      </c>
      <c r="B52" s="66" t="s">
        <v>48</v>
      </c>
      <c r="C52" s="66">
        <v>0</v>
      </c>
      <c r="D52" s="66">
        <v>0</v>
      </c>
      <c r="E52" s="66">
        <v>0</v>
      </c>
      <c r="F52" s="66">
        <v>0</v>
      </c>
      <c r="G52" s="67" t="e">
        <f t="shared" si="3"/>
        <v>#DIV/0!</v>
      </c>
      <c r="H52" s="66">
        <v>0</v>
      </c>
      <c r="I52" s="66">
        <v>0</v>
      </c>
      <c r="J52" s="66">
        <v>0</v>
      </c>
      <c r="K52" s="66">
        <v>0</v>
      </c>
      <c r="L52" s="67" t="e">
        <f t="shared" si="4"/>
        <v>#DIV/0!</v>
      </c>
      <c r="M52" s="66">
        <v>0</v>
      </c>
      <c r="N52" s="66">
        <v>0</v>
      </c>
      <c r="O52" s="66">
        <v>0</v>
      </c>
      <c r="P52" s="66">
        <v>0</v>
      </c>
      <c r="Q52" s="67" t="e">
        <f t="shared" si="5"/>
        <v>#DIV/0!</v>
      </c>
    </row>
    <row r="53" spans="1:17" x14ac:dyDescent="0.25">
      <c r="A53" s="66">
        <v>41</v>
      </c>
      <c r="B53" s="66" t="s">
        <v>49</v>
      </c>
      <c r="C53" s="66">
        <v>0</v>
      </c>
      <c r="D53" s="66">
        <v>0</v>
      </c>
      <c r="E53" s="66">
        <v>0</v>
      </c>
      <c r="F53" s="66">
        <v>0</v>
      </c>
      <c r="G53" s="67" t="e">
        <f t="shared" si="3"/>
        <v>#DIV/0!</v>
      </c>
      <c r="H53" s="66">
        <v>0</v>
      </c>
      <c r="I53" s="66">
        <v>0</v>
      </c>
      <c r="J53" s="66">
        <v>0</v>
      </c>
      <c r="K53" s="66">
        <v>0</v>
      </c>
      <c r="L53" s="67" t="e">
        <f t="shared" si="4"/>
        <v>#DIV/0!</v>
      </c>
      <c r="M53" s="66">
        <v>0</v>
      </c>
      <c r="N53" s="66">
        <v>0</v>
      </c>
      <c r="O53" s="66">
        <v>0</v>
      </c>
      <c r="P53" s="66">
        <v>0</v>
      </c>
      <c r="Q53" s="67" t="e">
        <f t="shared" si="5"/>
        <v>#DIV/0!</v>
      </c>
    </row>
    <row r="54" spans="1:17" x14ac:dyDescent="0.25">
      <c r="A54" s="66">
        <v>42</v>
      </c>
      <c r="B54" s="66" t="s">
        <v>50</v>
      </c>
      <c r="C54" s="66">
        <v>0</v>
      </c>
      <c r="D54" s="66">
        <v>0</v>
      </c>
      <c r="E54" s="66">
        <v>0</v>
      </c>
      <c r="F54" s="66">
        <v>0</v>
      </c>
      <c r="G54" s="67" t="e">
        <f t="shared" si="3"/>
        <v>#DIV/0!</v>
      </c>
      <c r="H54" s="66">
        <v>0</v>
      </c>
      <c r="I54" s="66">
        <v>0</v>
      </c>
      <c r="J54" s="66">
        <v>0</v>
      </c>
      <c r="K54" s="66">
        <v>0</v>
      </c>
      <c r="L54" s="67" t="e">
        <f t="shared" si="4"/>
        <v>#DIV/0!</v>
      </c>
      <c r="M54" s="66">
        <v>0</v>
      </c>
      <c r="N54" s="66">
        <v>0</v>
      </c>
      <c r="O54" s="66">
        <v>0</v>
      </c>
      <c r="P54" s="66">
        <v>0</v>
      </c>
      <c r="Q54" s="67" t="e">
        <f t="shared" si="5"/>
        <v>#DIV/0!</v>
      </c>
    </row>
    <row r="55" spans="1:17" x14ac:dyDescent="0.25">
      <c r="A55" s="66">
        <v>43</v>
      </c>
      <c r="B55" s="66" t="s">
        <v>51</v>
      </c>
      <c r="C55" s="66">
        <v>0</v>
      </c>
      <c r="D55" s="66">
        <v>0</v>
      </c>
      <c r="E55" s="66">
        <v>0</v>
      </c>
      <c r="F55" s="66">
        <v>0</v>
      </c>
      <c r="G55" s="67" t="e">
        <f t="shared" si="3"/>
        <v>#DIV/0!</v>
      </c>
      <c r="H55" s="66">
        <v>0</v>
      </c>
      <c r="I55" s="66">
        <v>0</v>
      </c>
      <c r="J55" s="66">
        <v>0</v>
      </c>
      <c r="K55" s="66">
        <v>0</v>
      </c>
      <c r="L55" s="67" t="e">
        <f t="shared" si="4"/>
        <v>#DIV/0!</v>
      </c>
      <c r="M55" s="66">
        <v>0</v>
      </c>
      <c r="N55" s="66">
        <v>0</v>
      </c>
      <c r="O55" s="66">
        <v>0</v>
      </c>
      <c r="P55" s="66">
        <v>0</v>
      </c>
      <c r="Q55" s="67" t="e">
        <f t="shared" si="5"/>
        <v>#DIV/0!</v>
      </c>
    </row>
    <row r="56" spans="1:17" x14ac:dyDescent="0.25">
      <c r="A56" s="64"/>
      <c r="B56" s="64" t="s">
        <v>52</v>
      </c>
      <c r="C56" s="64">
        <f>SUM(C52:C55)</f>
        <v>0</v>
      </c>
      <c r="D56" s="64">
        <f>SUM(D52:D55)</f>
        <v>0</v>
      </c>
      <c r="E56" s="64">
        <f>SUM(E52:E55)</f>
        <v>0</v>
      </c>
      <c r="F56" s="64">
        <f>SUM(F52:F55)</f>
        <v>0</v>
      </c>
      <c r="G56" s="65" t="e">
        <f t="shared" si="3"/>
        <v>#DIV/0!</v>
      </c>
      <c r="H56" s="64">
        <f>SUM(H52:H55)</f>
        <v>0</v>
      </c>
      <c r="I56" s="64">
        <f>SUM(I52:I55)</f>
        <v>0</v>
      </c>
      <c r="J56" s="64">
        <f>SUM(J52:J55)</f>
        <v>0</v>
      </c>
      <c r="K56" s="64">
        <f>SUM(K52:K55)</f>
        <v>0</v>
      </c>
      <c r="L56" s="65" t="e">
        <f t="shared" si="4"/>
        <v>#DIV/0!</v>
      </c>
      <c r="M56" s="64">
        <f>SUM(M52:M55)</f>
        <v>0</v>
      </c>
      <c r="N56" s="64">
        <f>SUM(N52:N55)</f>
        <v>0</v>
      </c>
      <c r="O56" s="64">
        <f>SUM(O52:O55)</f>
        <v>0</v>
      </c>
      <c r="P56" s="64">
        <f>SUM(P52:P55)</f>
        <v>0</v>
      </c>
      <c r="Q56" s="65" t="e">
        <f t="shared" si="5"/>
        <v>#DIV/0!</v>
      </c>
    </row>
    <row r="57" spans="1:17" x14ac:dyDescent="0.25">
      <c r="A57" s="64"/>
      <c r="B57" s="64" t="s">
        <v>82</v>
      </c>
      <c r="C57" s="64">
        <f>SUM(C33,C35,C40,C46,C51,C56)</f>
        <v>10974</v>
      </c>
      <c r="D57" s="64">
        <f>SUM(D33,D35,D40,D46,D51,D56)</f>
        <v>18641.11</v>
      </c>
      <c r="E57" s="64">
        <f>SUM(E33,E35,E40,E46,E51,E56)</f>
        <v>577</v>
      </c>
      <c r="F57" s="64">
        <f>SUM(F33,F35,F40,F46,F51,F56)</f>
        <v>761.41999999999985</v>
      </c>
      <c r="G57" s="65">
        <f t="shared" si="3"/>
        <v>4.0846280076669244</v>
      </c>
      <c r="H57" s="64">
        <f>SUM(H33,H35,H40,H46,H51,H56)</f>
        <v>1735</v>
      </c>
      <c r="I57" s="64">
        <f>SUM(I33,I35,I40,I46,I51,I56)</f>
        <v>25220.760000000002</v>
      </c>
      <c r="J57" s="64">
        <f>SUM(J33,J35,J40,J46,J51,J56)</f>
        <v>233</v>
      </c>
      <c r="K57" s="64">
        <f>SUM(K33,K35,K40,K46,K51,K56)</f>
        <v>2353.5300000000002</v>
      </c>
      <c r="L57" s="65">
        <f t="shared" si="4"/>
        <v>9.3317172043982826</v>
      </c>
      <c r="M57" s="64">
        <f>SUM(M33,M35,M40,M46,M51,M56)</f>
        <v>174968</v>
      </c>
      <c r="N57" s="64">
        <f>SUM(N33,N35,N40,N46,N51,N56)</f>
        <v>391412.37999999989</v>
      </c>
      <c r="O57" s="64">
        <f>SUM(O33,O35,O40,O46,O51,O56)</f>
        <v>20164</v>
      </c>
      <c r="P57" s="64">
        <f>SUM(P33,P35,P40,P46,P51,P56)</f>
        <v>30870.639999999999</v>
      </c>
      <c r="Q57" s="65">
        <f t="shared" si="5"/>
        <v>7.8869860989067355</v>
      </c>
    </row>
  </sheetData>
  <mergeCells count="15">
    <mergeCell ref="M4:N4"/>
    <mergeCell ref="O4:P4"/>
    <mergeCell ref="Q4:Q5"/>
    <mergeCell ref="A2:L2"/>
    <mergeCell ref="C4:D4"/>
    <mergeCell ref="E4:F4"/>
    <mergeCell ref="G4:G5"/>
    <mergeCell ref="H4:I4"/>
    <mergeCell ref="J4:K4"/>
    <mergeCell ref="L4:L5"/>
    <mergeCell ref="C3:G3"/>
    <mergeCell ref="H3:L3"/>
    <mergeCell ref="M3:Q3"/>
    <mergeCell ref="A3:A5"/>
    <mergeCell ref="B3:B5"/>
  </mergeCells>
  <pageMargins left="0.7" right="0.7" top="0.75" bottom="0.75" header="0.3" footer="0.3"/>
  <pageSetup scale="68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18"/>
  <sheetViews>
    <sheetView workbookViewId="0">
      <selection activeCell="F16" sqref="F16"/>
    </sheetView>
  </sheetViews>
  <sheetFormatPr defaultColWidth="9.140625" defaultRowHeight="12.75" x14ac:dyDescent="0.2"/>
  <cols>
    <col min="1" max="1" width="5.28515625" style="16" customWidth="1"/>
    <col min="2" max="2" width="21.42578125" style="16" customWidth="1"/>
    <col min="3" max="3" width="8.85546875" style="16" customWidth="1"/>
    <col min="4" max="4" width="11.140625" style="16" customWidth="1"/>
    <col min="5" max="5" width="8.85546875" style="16" customWidth="1"/>
    <col min="6" max="6" width="11.140625" style="16" customWidth="1"/>
    <col min="7" max="7" width="11.140625" style="22" customWidth="1"/>
    <col min="8" max="8" width="8.85546875" style="16" customWidth="1"/>
    <col min="9" max="9" width="11.140625" style="16" customWidth="1"/>
    <col min="10" max="10" width="11.140625" style="22" customWidth="1"/>
    <col min="11" max="11" width="8.85546875" style="16" customWidth="1"/>
    <col min="12" max="12" width="11.140625" style="16" customWidth="1"/>
    <col min="13" max="13" width="8.85546875" style="16" customWidth="1"/>
    <col min="14" max="14" width="11.140625" style="16" customWidth="1"/>
    <col min="15" max="15" width="11.140625" style="22" customWidth="1"/>
    <col min="16" max="16" width="8.85546875" style="16" customWidth="1"/>
    <col min="17" max="17" width="11.140625" style="16" customWidth="1"/>
    <col min="18" max="18" width="8.85546875" style="16" customWidth="1"/>
    <col min="19" max="19" width="11.140625" style="16" customWidth="1"/>
    <col min="20" max="20" width="11.140625" style="22" customWidth="1"/>
    <col min="21" max="21" width="9.140625" style="16" customWidth="1"/>
    <col min="22" max="16384" width="9.140625" style="16"/>
  </cols>
  <sheetData>
    <row r="1" spans="1:20" ht="20.25" customHeight="1" x14ac:dyDescent="0.25">
      <c r="A1" s="25"/>
      <c r="B1" s="39" t="s">
        <v>196</v>
      </c>
      <c r="C1" s="26"/>
      <c r="D1" s="28" t="s">
        <v>0</v>
      </c>
      <c r="E1" s="28"/>
      <c r="F1" s="37"/>
      <c r="G1" s="30"/>
      <c r="H1" s="26"/>
      <c r="I1" s="31" t="s">
        <v>216</v>
      </c>
      <c r="J1" s="30"/>
      <c r="K1" s="26"/>
      <c r="L1" s="26"/>
      <c r="M1" s="39" t="s">
        <v>163</v>
      </c>
      <c r="N1" s="26"/>
      <c r="O1" s="30"/>
      <c r="P1" s="26"/>
      <c r="Q1" s="39" t="s">
        <v>68</v>
      </c>
      <c r="R1" s="26"/>
      <c r="S1" s="26"/>
      <c r="T1" s="32"/>
    </row>
    <row r="2" spans="1:20" ht="15" x14ac:dyDescent="0.25">
      <c r="A2" s="80" t="s">
        <v>198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111"/>
      <c r="M2" s="40"/>
      <c r="N2" s="40"/>
      <c r="O2" s="43"/>
      <c r="P2" s="40"/>
      <c r="Q2" s="40"/>
      <c r="R2" s="40"/>
      <c r="S2" s="40"/>
      <c r="T2" s="44"/>
    </row>
    <row r="3" spans="1:20" x14ac:dyDescent="0.2">
      <c r="A3" s="120" t="s">
        <v>197</v>
      </c>
      <c r="B3" s="120" t="s">
        <v>164</v>
      </c>
      <c r="C3" s="121" t="s">
        <v>149</v>
      </c>
      <c r="D3" s="121"/>
      <c r="E3" s="121"/>
      <c r="F3" s="121"/>
      <c r="G3" s="121"/>
      <c r="H3" s="121"/>
      <c r="I3" s="121"/>
      <c r="J3" s="121"/>
      <c r="K3" s="121" t="s">
        <v>150</v>
      </c>
      <c r="L3" s="121"/>
      <c r="M3" s="121"/>
      <c r="N3" s="121"/>
      <c r="O3" s="121"/>
      <c r="P3" s="121" t="s">
        <v>151</v>
      </c>
      <c r="Q3" s="121"/>
      <c r="R3" s="121"/>
      <c r="S3" s="121"/>
      <c r="T3" s="121"/>
    </row>
    <row r="4" spans="1:20" x14ac:dyDescent="0.2">
      <c r="A4" s="120"/>
      <c r="B4" s="120"/>
      <c r="C4" s="118" t="s">
        <v>152</v>
      </c>
      <c r="D4" s="118"/>
      <c r="E4" s="118" t="s">
        <v>153</v>
      </c>
      <c r="F4" s="118"/>
      <c r="G4" s="117" t="s">
        <v>154</v>
      </c>
      <c r="H4" s="118" t="s">
        <v>155</v>
      </c>
      <c r="I4" s="118"/>
      <c r="J4" s="117" t="s">
        <v>156</v>
      </c>
      <c r="K4" s="118" t="s">
        <v>152</v>
      </c>
      <c r="L4" s="118"/>
      <c r="M4" s="118" t="s">
        <v>155</v>
      </c>
      <c r="N4" s="118"/>
      <c r="O4" s="117" t="s">
        <v>156</v>
      </c>
      <c r="P4" s="118" t="s">
        <v>152</v>
      </c>
      <c r="Q4" s="118"/>
      <c r="R4" s="118" t="s">
        <v>155</v>
      </c>
      <c r="S4" s="118"/>
      <c r="T4" s="119" t="s">
        <v>78</v>
      </c>
    </row>
    <row r="5" spans="1:20" x14ac:dyDescent="0.2">
      <c r="A5" s="120"/>
      <c r="B5" s="120"/>
      <c r="C5" s="5" t="s">
        <v>157</v>
      </c>
      <c r="D5" s="5" t="s">
        <v>158</v>
      </c>
      <c r="E5" s="5" t="s">
        <v>157</v>
      </c>
      <c r="F5" s="5" t="s">
        <v>158</v>
      </c>
      <c r="G5" s="117"/>
      <c r="H5" s="5" t="s">
        <v>157</v>
      </c>
      <c r="I5" s="5" t="s">
        <v>158</v>
      </c>
      <c r="J5" s="117"/>
      <c r="K5" s="5" t="s">
        <v>157</v>
      </c>
      <c r="L5" s="5" t="s">
        <v>158</v>
      </c>
      <c r="M5" s="5" t="s">
        <v>157</v>
      </c>
      <c r="N5" s="5" t="s">
        <v>158</v>
      </c>
      <c r="O5" s="117"/>
      <c r="P5" s="5" t="s">
        <v>157</v>
      </c>
      <c r="Q5" s="5" t="s">
        <v>158</v>
      </c>
      <c r="R5" s="5" t="s">
        <v>157</v>
      </c>
      <c r="S5" s="5" t="s">
        <v>158</v>
      </c>
      <c r="T5" s="119"/>
    </row>
    <row r="6" spans="1:20" x14ac:dyDescent="0.2">
      <c r="A6" s="76">
        <v>1</v>
      </c>
      <c r="B6" s="76" t="s">
        <v>55</v>
      </c>
      <c r="C6" s="76">
        <v>754</v>
      </c>
      <c r="D6" s="76">
        <v>1101.3900000000001</v>
      </c>
      <c r="E6" s="76">
        <v>68</v>
      </c>
      <c r="F6" s="76">
        <v>15.24</v>
      </c>
      <c r="G6" s="77">
        <f>(F6/D6)*100</f>
        <v>1.3837060441805353</v>
      </c>
      <c r="H6" s="76">
        <v>6</v>
      </c>
      <c r="I6" s="76">
        <v>1.67</v>
      </c>
      <c r="J6" s="77">
        <f t="shared" ref="J6:J18" si="0">(I6/D6)*100</f>
        <v>0.15162658095679094</v>
      </c>
      <c r="K6" s="76">
        <v>96</v>
      </c>
      <c r="L6" s="76">
        <v>88.73</v>
      </c>
      <c r="M6" s="76">
        <v>10</v>
      </c>
      <c r="N6" s="76">
        <v>5.15</v>
      </c>
      <c r="O6" s="77">
        <f t="shared" ref="O6:O18" si="1">(N6/L6)*100</f>
        <v>5.8041248732108652</v>
      </c>
      <c r="P6" s="76">
        <v>452</v>
      </c>
      <c r="Q6" s="76">
        <v>2156.29</v>
      </c>
      <c r="R6" s="76">
        <v>54</v>
      </c>
      <c r="S6" s="76">
        <v>127.67</v>
      </c>
      <c r="T6" s="77">
        <f t="shared" ref="T6:T18" si="2">(S6/Q6)*100</f>
        <v>5.9208177007730871</v>
      </c>
    </row>
    <row r="7" spans="1:20" x14ac:dyDescent="0.2">
      <c r="A7" s="76">
        <v>2</v>
      </c>
      <c r="B7" s="76" t="s">
        <v>56</v>
      </c>
      <c r="C7" s="76">
        <v>650</v>
      </c>
      <c r="D7" s="76">
        <v>1230.6099999999999</v>
      </c>
      <c r="E7" s="76">
        <v>74</v>
      </c>
      <c r="F7" s="76">
        <v>120.07</v>
      </c>
      <c r="G7" s="77">
        <f t="shared" ref="G6:G18" si="3">(F7/D7)*100</f>
        <v>9.7569498053810708</v>
      </c>
      <c r="H7" s="76">
        <v>8</v>
      </c>
      <c r="I7" s="76">
        <v>18.89</v>
      </c>
      <c r="J7" s="77">
        <f t="shared" si="0"/>
        <v>1.5350110920600355</v>
      </c>
      <c r="K7" s="76">
        <v>114</v>
      </c>
      <c r="L7" s="76">
        <v>199.49</v>
      </c>
      <c r="M7" s="76">
        <v>15</v>
      </c>
      <c r="N7" s="76">
        <v>8.9700000000000006</v>
      </c>
      <c r="O7" s="77">
        <f t="shared" si="1"/>
        <v>4.4964659882700886</v>
      </c>
      <c r="P7" s="76">
        <v>1025</v>
      </c>
      <c r="Q7" s="76">
        <v>3781.37</v>
      </c>
      <c r="R7" s="76">
        <v>131</v>
      </c>
      <c r="S7" s="76">
        <v>323.58999999999997</v>
      </c>
      <c r="T7" s="77">
        <f t="shared" si="2"/>
        <v>8.5574804898753616</v>
      </c>
    </row>
    <row r="8" spans="1:20" x14ac:dyDescent="0.2">
      <c r="A8" s="76">
        <v>3</v>
      </c>
      <c r="B8" s="76" t="s">
        <v>57</v>
      </c>
      <c r="C8" s="76">
        <v>1157</v>
      </c>
      <c r="D8" s="76">
        <v>1614.18</v>
      </c>
      <c r="E8" s="76">
        <v>160</v>
      </c>
      <c r="F8" s="76">
        <v>20.43</v>
      </c>
      <c r="G8" s="77">
        <f t="shared" si="3"/>
        <v>1.2656581050440472</v>
      </c>
      <c r="H8" s="76">
        <v>7</v>
      </c>
      <c r="I8" s="76">
        <v>6.75</v>
      </c>
      <c r="J8" s="77">
        <f t="shared" si="0"/>
        <v>0.41816897743746051</v>
      </c>
      <c r="K8" s="76">
        <v>108</v>
      </c>
      <c r="L8" s="76">
        <v>109.83</v>
      </c>
      <c r="M8" s="76">
        <v>7</v>
      </c>
      <c r="N8" s="76">
        <v>3.08</v>
      </c>
      <c r="O8" s="77">
        <f t="shared" si="1"/>
        <v>2.804333970681963</v>
      </c>
      <c r="P8" s="76">
        <v>390</v>
      </c>
      <c r="Q8" s="76">
        <v>1593.24</v>
      </c>
      <c r="R8" s="76">
        <v>63</v>
      </c>
      <c r="S8" s="76">
        <v>247.65</v>
      </c>
      <c r="T8" s="77">
        <f t="shared" si="2"/>
        <v>15.543797544626045</v>
      </c>
    </row>
    <row r="9" spans="1:20" x14ac:dyDescent="0.2">
      <c r="A9" s="76">
        <v>4</v>
      </c>
      <c r="B9" s="76" t="s">
        <v>58</v>
      </c>
      <c r="C9" s="76">
        <v>4867</v>
      </c>
      <c r="D9" s="76">
        <v>8430.32</v>
      </c>
      <c r="E9" s="76">
        <v>575</v>
      </c>
      <c r="F9" s="76">
        <v>177.99</v>
      </c>
      <c r="G9" s="77">
        <f t="shared" si="3"/>
        <v>2.1113077558147264</v>
      </c>
      <c r="H9" s="76">
        <v>92</v>
      </c>
      <c r="I9" s="76">
        <v>126.77</v>
      </c>
      <c r="J9" s="77">
        <f t="shared" si="0"/>
        <v>1.5037388853566651</v>
      </c>
      <c r="K9" s="76">
        <v>225</v>
      </c>
      <c r="L9" s="76">
        <v>337.03</v>
      </c>
      <c r="M9" s="76">
        <v>12</v>
      </c>
      <c r="N9" s="76">
        <v>9.49</v>
      </c>
      <c r="O9" s="77">
        <f t="shared" si="1"/>
        <v>2.8157730765807201</v>
      </c>
      <c r="P9" s="76">
        <v>1033</v>
      </c>
      <c r="Q9" s="76">
        <v>4491.01</v>
      </c>
      <c r="R9" s="76">
        <v>175</v>
      </c>
      <c r="S9" s="76">
        <v>501.96</v>
      </c>
      <c r="T9" s="77">
        <f t="shared" si="2"/>
        <v>11.176995820539254</v>
      </c>
    </row>
    <row r="10" spans="1:20" x14ac:dyDescent="0.2">
      <c r="A10" s="76">
        <v>5</v>
      </c>
      <c r="B10" s="76" t="s">
        <v>59</v>
      </c>
      <c r="C10" s="76">
        <v>241</v>
      </c>
      <c r="D10" s="76">
        <v>275.89999999999998</v>
      </c>
      <c r="E10" s="76">
        <v>44</v>
      </c>
      <c r="F10" s="76">
        <v>5.28</v>
      </c>
      <c r="G10" s="77">
        <f t="shared" si="3"/>
        <v>1.9137368611815877</v>
      </c>
      <c r="H10" s="76">
        <v>6</v>
      </c>
      <c r="I10" s="76">
        <v>7.69</v>
      </c>
      <c r="J10" s="77">
        <f t="shared" si="0"/>
        <v>2.7872417542587899</v>
      </c>
      <c r="K10" s="76">
        <v>11</v>
      </c>
      <c r="L10" s="76">
        <v>30.68</v>
      </c>
      <c r="M10" s="76">
        <v>0</v>
      </c>
      <c r="N10" s="76">
        <v>0</v>
      </c>
      <c r="O10" s="77">
        <f t="shared" si="1"/>
        <v>0</v>
      </c>
      <c r="P10" s="76">
        <v>409</v>
      </c>
      <c r="Q10" s="76">
        <v>1123.74</v>
      </c>
      <c r="R10" s="76">
        <v>70</v>
      </c>
      <c r="S10" s="76">
        <v>132.29</v>
      </c>
      <c r="T10" s="77">
        <f t="shared" si="2"/>
        <v>11.772296082723761</v>
      </c>
    </row>
    <row r="11" spans="1:20" x14ac:dyDescent="0.2">
      <c r="A11" s="76">
        <v>6</v>
      </c>
      <c r="B11" s="76" t="s">
        <v>60</v>
      </c>
      <c r="C11" s="76">
        <v>909</v>
      </c>
      <c r="D11" s="76">
        <v>1450.81</v>
      </c>
      <c r="E11" s="76">
        <v>97</v>
      </c>
      <c r="F11" s="76">
        <v>50.88</v>
      </c>
      <c r="G11" s="77">
        <f t="shared" si="3"/>
        <v>3.5070064308903302</v>
      </c>
      <c r="H11" s="76">
        <v>34</v>
      </c>
      <c r="I11" s="76">
        <v>43.24</v>
      </c>
      <c r="J11" s="77">
        <f t="shared" si="0"/>
        <v>2.9804040501512952</v>
      </c>
      <c r="K11" s="76">
        <v>167</v>
      </c>
      <c r="L11" s="76">
        <v>234.75</v>
      </c>
      <c r="M11" s="76">
        <v>19</v>
      </c>
      <c r="N11" s="76">
        <v>21.27</v>
      </c>
      <c r="O11" s="77">
        <f t="shared" si="1"/>
        <v>9.060702875399361</v>
      </c>
      <c r="P11" s="76">
        <v>533</v>
      </c>
      <c r="Q11" s="76">
        <v>2024.78</v>
      </c>
      <c r="R11" s="76">
        <v>103</v>
      </c>
      <c r="S11" s="76">
        <v>235.41</v>
      </c>
      <c r="T11" s="77">
        <f t="shared" si="2"/>
        <v>11.626448305494918</v>
      </c>
    </row>
    <row r="12" spans="1:20" x14ac:dyDescent="0.2">
      <c r="A12" s="76">
        <v>7</v>
      </c>
      <c r="B12" s="76" t="s">
        <v>61</v>
      </c>
      <c r="C12" s="76">
        <v>24</v>
      </c>
      <c r="D12" s="76">
        <v>36.229999999999997</v>
      </c>
      <c r="E12" s="76">
        <v>6</v>
      </c>
      <c r="F12" s="76">
        <v>0.41</v>
      </c>
      <c r="G12" s="77">
        <f t="shared" si="3"/>
        <v>1.1316588462600057</v>
      </c>
      <c r="H12" s="76">
        <v>0</v>
      </c>
      <c r="I12" s="76">
        <v>0</v>
      </c>
      <c r="J12" s="77">
        <f t="shared" si="0"/>
        <v>0</v>
      </c>
      <c r="K12" s="76">
        <v>0</v>
      </c>
      <c r="L12" s="76">
        <v>0</v>
      </c>
      <c r="M12" s="76">
        <v>0</v>
      </c>
      <c r="N12" s="76">
        <v>0</v>
      </c>
      <c r="O12" s="77" t="e">
        <f t="shared" si="1"/>
        <v>#DIV/0!</v>
      </c>
      <c r="P12" s="76">
        <v>58</v>
      </c>
      <c r="Q12" s="76">
        <v>195.54</v>
      </c>
      <c r="R12" s="76">
        <v>6</v>
      </c>
      <c r="S12" s="76">
        <v>28.06</v>
      </c>
      <c r="T12" s="77">
        <f t="shared" si="2"/>
        <v>14.350005114043164</v>
      </c>
    </row>
    <row r="13" spans="1:20" x14ac:dyDescent="0.2">
      <c r="A13" s="76">
        <v>8</v>
      </c>
      <c r="B13" s="76" t="s">
        <v>62</v>
      </c>
      <c r="C13" s="76">
        <v>3901</v>
      </c>
      <c r="D13" s="76">
        <v>5864.18</v>
      </c>
      <c r="E13" s="76">
        <v>387</v>
      </c>
      <c r="F13" s="76">
        <v>148.55000000000001</v>
      </c>
      <c r="G13" s="77">
        <f t="shared" si="3"/>
        <v>2.5331759939156031</v>
      </c>
      <c r="H13" s="76">
        <v>57</v>
      </c>
      <c r="I13" s="76">
        <v>100.47</v>
      </c>
      <c r="J13" s="77">
        <f t="shared" si="0"/>
        <v>1.7132830165513337</v>
      </c>
      <c r="K13" s="76">
        <v>184</v>
      </c>
      <c r="L13" s="76">
        <v>277.16000000000003</v>
      </c>
      <c r="M13" s="76">
        <v>19</v>
      </c>
      <c r="N13" s="76">
        <v>21.64</v>
      </c>
      <c r="O13" s="77">
        <f t="shared" si="1"/>
        <v>7.8077644681772256</v>
      </c>
      <c r="P13" s="76">
        <v>788</v>
      </c>
      <c r="Q13" s="76">
        <v>3290.84</v>
      </c>
      <c r="R13" s="76">
        <v>128</v>
      </c>
      <c r="S13" s="76">
        <v>408.01</v>
      </c>
      <c r="T13" s="77">
        <f t="shared" si="2"/>
        <v>12.398354219591349</v>
      </c>
    </row>
    <row r="14" spans="1:20" x14ac:dyDescent="0.2">
      <c r="A14" s="76">
        <v>9</v>
      </c>
      <c r="B14" s="76" t="s">
        <v>63</v>
      </c>
      <c r="C14" s="76">
        <v>2118</v>
      </c>
      <c r="D14" s="76">
        <v>3599.98</v>
      </c>
      <c r="E14" s="76">
        <v>291</v>
      </c>
      <c r="F14" s="76">
        <v>165.42</v>
      </c>
      <c r="G14" s="77">
        <f t="shared" si="3"/>
        <v>4.5950255279195993</v>
      </c>
      <c r="H14" s="76">
        <v>78</v>
      </c>
      <c r="I14" s="76">
        <v>134.06</v>
      </c>
      <c r="J14" s="77">
        <f t="shared" si="0"/>
        <v>3.7239095772754292</v>
      </c>
      <c r="K14" s="76">
        <v>123</v>
      </c>
      <c r="L14" s="76">
        <v>167.16</v>
      </c>
      <c r="M14" s="76">
        <v>23</v>
      </c>
      <c r="N14" s="76">
        <v>22.26</v>
      </c>
      <c r="O14" s="77">
        <f t="shared" si="1"/>
        <v>13.316582914572866</v>
      </c>
      <c r="P14" s="76">
        <v>996</v>
      </c>
      <c r="Q14" s="76">
        <v>4180.46</v>
      </c>
      <c r="R14" s="76">
        <v>271</v>
      </c>
      <c r="S14" s="76">
        <v>944.92</v>
      </c>
      <c r="T14" s="77">
        <f t="shared" si="2"/>
        <v>22.603254187338234</v>
      </c>
    </row>
    <row r="15" spans="1:20" x14ac:dyDescent="0.2">
      <c r="A15" s="76">
        <v>10</v>
      </c>
      <c r="B15" s="76" t="s">
        <v>64</v>
      </c>
      <c r="C15" s="76">
        <v>945</v>
      </c>
      <c r="D15" s="76">
        <v>1578.98</v>
      </c>
      <c r="E15" s="76">
        <v>153</v>
      </c>
      <c r="F15" s="76">
        <v>39.03</v>
      </c>
      <c r="G15" s="77">
        <f t="shared" si="3"/>
        <v>2.471848915122421</v>
      </c>
      <c r="H15" s="76">
        <v>31</v>
      </c>
      <c r="I15" s="76">
        <v>46.58</v>
      </c>
      <c r="J15" s="77">
        <f t="shared" si="0"/>
        <v>2.950005699882202</v>
      </c>
      <c r="K15" s="76">
        <v>102</v>
      </c>
      <c r="L15" s="76">
        <v>122.14</v>
      </c>
      <c r="M15" s="76">
        <v>12</v>
      </c>
      <c r="N15" s="76">
        <v>8.0299999999999994</v>
      </c>
      <c r="O15" s="77">
        <f t="shared" si="1"/>
        <v>6.5744227935156374</v>
      </c>
      <c r="P15" s="76">
        <v>391</v>
      </c>
      <c r="Q15" s="76">
        <v>1208.6500000000001</v>
      </c>
      <c r="R15" s="76">
        <v>66</v>
      </c>
      <c r="S15" s="76">
        <v>163.27000000000001</v>
      </c>
      <c r="T15" s="77">
        <f t="shared" si="2"/>
        <v>13.508459851900881</v>
      </c>
    </row>
    <row r="16" spans="1:20" x14ac:dyDescent="0.2">
      <c r="A16" s="76">
        <v>11</v>
      </c>
      <c r="B16" s="76" t="s">
        <v>65</v>
      </c>
      <c r="C16" s="76">
        <v>953</v>
      </c>
      <c r="D16" s="76">
        <v>1716.83</v>
      </c>
      <c r="E16" s="76">
        <v>18</v>
      </c>
      <c r="F16" s="76">
        <v>14.64</v>
      </c>
      <c r="G16" s="77">
        <f t="shared" si="3"/>
        <v>0.85273440002795864</v>
      </c>
      <c r="H16" s="76">
        <v>21</v>
      </c>
      <c r="I16" s="76">
        <v>35.880000000000003</v>
      </c>
      <c r="J16" s="77">
        <f t="shared" si="0"/>
        <v>2.0898982426914721</v>
      </c>
      <c r="K16" s="76">
        <v>69</v>
      </c>
      <c r="L16" s="76">
        <v>116.81</v>
      </c>
      <c r="M16" s="76">
        <v>11</v>
      </c>
      <c r="N16" s="76">
        <v>12.29</v>
      </c>
      <c r="O16" s="77">
        <f t="shared" si="1"/>
        <v>10.521359472647889</v>
      </c>
      <c r="P16" s="76">
        <v>905</v>
      </c>
      <c r="Q16" s="76">
        <v>4700.3999999999996</v>
      </c>
      <c r="R16" s="76">
        <v>138</v>
      </c>
      <c r="S16" s="76">
        <v>529.33000000000004</v>
      </c>
      <c r="T16" s="77">
        <f t="shared" si="2"/>
        <v>11.2613820100417</v>
      </c>
    </row>
    <row r="17" spans="1:20" x14ac:dyDescent="0.2">
      <c r="A17" s="76">
        <v>12</v>
      </c>
      <c r="B17" s="76" t="s">
        <v>66</v>
      </c>
      <c r="C17" s="76">
        <v>1262</v>
      </c>
      <c r="D17" s="76">
        <v>2354.92</v>
      </c>
      <c r="E17" s="76">
        <v>56</v>
      </c>
      <c r="F17" s="76">
        <v>44.46</v>
      </c>
      <c r="G17" s="77">
        <f t="shared" si="3"/>
        <v>1.8879622237698097</v>
      </c>
      <c r="H17" s="76">
        <v>14</v>
      </c>
      <c r="I17" s="76">
        <v>27.26</v>
      </c>
      <c r="J17" s="77">
        <f t="shared" si="0"/>
        <v>1.1575764781818492</v>
      </c>
      <c r="K17" s="76">
        <v>74</v>
      </c>
      <c r="L17" s="76">
        <v>66.39</v>
      </c>
      <c r="M17" s="76">
        <v>17</v>
      </c>
      <c r="N17" s="76">
        <v>12.03</v>
      </c>
      <c r="O17" s="77">
        <f t="shared" si="1"/>
        <v>18.120198825124266</v>
      </c>
      <c r="P17" s="76">
        <v>364</v>
      </c>
      <c r="Q17" s="76">
        <v>1633.68</v>
      </c>
      <c r="R17" s="76">
        <v>71</v>
      </c>
      <c r="S17" s="76">
        <v>216.59</v>
      </c>
      <c r="T17" s="77">
        <f t="shared" si="2"/>
        <v>13.257798344841095</v>
      </c>
    </row>
    <row r="18" spans="1:20" x14ac:dyDescent="0.2">
      <c r="A18" s="74"/>
      <c r="B18" s="74" t="s">
        <v>82</v>
      </c>
      <c r="C18" s="74">
        <f>SUM(C6:C17)</f>
        <v>17781</v>
      </c>
      <c r="D18" s="74">
        <f>SUM(D6:D17)</f>
        <v>29254.329999999994</v>
      </c>
      <c r="E18" s="74">
        <f>SUM(E6:E17)</f>
        <v>1929</v>
      </c>
      <c r="F18" s="74">
        <f>SUM(F6:F17)</f>
        <v>802.4</v>
      </c>
      <c r="G18" s="75">
        <f t="shared" si="3"/>
        <v>2.7428418288848184</v>
      </c>
      <c r="H18" s="74">
        <f>SUM(H6:H17)</f>
        <v>354</v>
      </c>
      <c r="I18" s="74">
        <f>SUM(I6:I17)</f>
        <v>549.26</v>
      </c>
      <c r="J18" s="75">
        <f t="shared" si="0"/>
        <v>1.8775340265868339</v>
      </c>
      <c r="K18" s="74">
        <f>SUM(K6:K17)</f>
        <v>1273</v>
      </c>
      <c r="L18" s="74">
        <f>SUM(L6:L17)</f>
        <v>1750.17</v>
      </c>
      <c r="M18" s="74">
        <f>SUM(M6:M17)</f>
        <v>145</v>
      </c>
      <c r="N18" s="74">
        <f>SUM(N6:N17)</f>
        <v>124.21000000000001</v>
      </c>
      <c r="O18" s="75">
        <f t="shared" si="1"/>
        <v>7.0970248604421293</v>
      </c>
      <c r="P18" s="74">
        <f>SUM(P6:P17)</f>
        <v>7344</v>
      </c>
      <c r="Q18" s="74">
        <f>SUM(Q6:Q17)</f>
        <v>30380</v>
      </c>
      <c r="R18" s="74">
        <f>SUM(R6:R17)</f>
        <v>1276</v>
      </c>
      <c r="S18" s="74">
        <f>SUM(S6:S17)</f>
        <v>3858.75</v>
      </c>
      <c r="T18" s="75">
        <f t="shared" si="2"/>
        <v>12.701612903225806</v>
      </c>
    </row>
  </sheetData>
  <mergeCells count="17">
    <mergeCell ref="P3:T3"/>
    <mergeCell ref="C4:D4"/>
    <mergeCell ref="E4:F4"/>
    <mergeCell ref="G4:G5"/>
    <mergeCell ref="H4:I4"/>
    <mergeCell ref="J4:J5"/>
    <mergeCell ref="K4:L4"/>
    <mergeCell ref="M4:N4"/>
    <mergeCell ref="O4:O5"/>
    <mergeCell ref="P4:Q4"/>
    <mergeCell ref="R4:S4"/>
    <mergeCell ref="T4:T5"/>
    <mergeCell ref="A2:L2"/>
    <mergeCell ref="A3:A5"/>
    <mergeCell ref="B3:B5"/>
    <mergeCell ref="C3:J3"/>
    <mergeCell ref="K3:O3"/>
  </mergeCells>
  <pageMargins left="0.7" right="0.7" top="0.75" bottom="0.75" header="0.3" footer="0.3"/>
  <pageSetup scale="57"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Q18"/>
  <sheetViews>
    <sheetView workbookViewId="0">
      <selection activeCell="B1" sqref="B1"/>
    </sheetView>
  </sheetViews>
  <sheetFormatPr defaultRowHeight="15" x14ac:dyDescent="0.25"/>
  <cols>
    <col min="1" max="1" width="4.85546875" customWidth="1"/>
    <col min="2" max="2" width="21.5703125" customWidth="1"/>
    <col min="3" max="3" width="8.85546875" customWidth="1"/>
    <col min="4" max="4" width="11.140625" customWidth="1"/>
    <col min="5" max="5" width="8.85546875" customWidth="1"/>
    <col min="6" max="6" width="11.140625" customWidth="1"/>
    <col min="7" max="7" width="11.140625" style="21" customWidth="1"/>
    <col min="8" max="8" width="8.85546875" customWidth="1"/>
    <col min="9" max="9" width="11.140625" customWidth="1"/>
    <col min="10" max="10" width="8.85546875" customWidth="1"/>
    <col min="11" max="11" width="11.140625" customWidth="1"/>
    <col min="12" max="12" width="11.140625" style="21" customWidth="1"/>
    <col min="13" max="13" width="8.85546875" customWidth="1"/>
    <col min="14" max="14" width="11.140625" customWidth="1"/>
    <col min="15" max="15" width="8.85546875" customWidth="1"/>
    <col min="16" max="16" width="11.140625" customWidth="1"/>
    <col min="17" max="17" width="11.140625" style="21" customWidth="1"/>
  </cols>
  <sheetData>
    <row r="1" spans="1:17" ht="22.5" customHeight="1" x14ac:dyDescent="0.25">
      <c r="A1" s="25"/>
      <c r="B1" s="39" t="s">
        <v>196</v>
      </c>
      <c r="C1" s="26"/>
      <c r="D1" s="28" t="s">
        <v>0</v>
      </c>
      <c r="E1" s="28"/>
      <c r="F1" s="37"/>
      <c r="G1" s="30"/>
      <c r="H1" s="26"/>
      <c r="I1" s="31" t="s">
        <v>217</v>
      </c>
      <c r="J1" s="26"/>
      <c r="K1" s="26"/>
      <c r="L1" s="30"/>
      <c r="M1" s="39" t="s">
        <v>165</v>
      </c>
      <c r="N1" s="26"/>
      <c r="O1" s="39" t="s">
        <v>68</v>
      </c>
      <c r="P1" s="26"/>
      <c r="Q1" s="54"/>
    </row>
    <row r="2" spans="1:17" ht="18" customHeight="1" x14ac:dyDescent="0.25">
      <c r="A2" s="80" t="s">
        <v>198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111"/>
      <c r="M2" s="40"/>
      <c r="N2" s="40"/>
      <c r="O2" s="40"/>
      <c r="P2" s="40"/>
      <c r="Q2" s="44"/>
    </row>
    <row r="3" spans="1:17" x14ac:dyDescent="0.25">
      <c r="A3" s="120" t="s">
        <v>197</v>
      </c>
      <c r="B3" s="120" t="s">
        <v>164</v>
      </c>
      <c r="C3" s="121" t="s">
        <v>160</v>
      </c>
      <c r="D3" s="121"/>
      <c r="E3" s="121"/>
      <c r="F3" s="121"/>
      <c r="G3" s="121"/>
      <c r="H3" s="121" t="s">
        <v>161</v>
      </c>
      <c r="I3" s="121"/>
      <c r="J3" s="121"/>
      <c r="K3" s="121"/>
      <c r="L3" s="121"/>
      <c r="M3" s="122" t="s">
        <v>162</v>
      </c>
      <c r="N3" s="122"/>
      <c r="O3" s="122"/>
      <c r="P3" s="122"/>
      <c r="Q3" s="122"/>
    </row>
    <row r="4" spans="1:17" x14ac:dyDescent="0.25">
      <c r="A4" s="120"/>
      <c r="B4" s="120"/>
      <c r="C4" s="118" t="s">
        <v>152</v>
      </c>
      <c r="D4" s="118"/>
      <c r="E4" s="118" t="s">
        <v>155</v>
      </c>
      <c r="F4" s="118"/>
      <c r="G4" s="119" t="s">
        <v>78</v>
      </c>
      <c r="H4" s="118" t="s">
        <v>152</v>
      </c>
      <c r="I4" s="118"/>
      <c r="J4" s="118" t="s">
        <v>155</v>
      </c>
      <c r="K4" s="118"/>
      <c r="L4" s="119" t="s">
        <v>78</v>
      </c>
      <c r="M4" s="118" t="s">
        <v>152</v>
      </c>
      <c r="N4" s="118"/>
      <c r="O4" s="118" t="s">
        <v>155</v>
      </c>
      <c r="P4" s="118"/>
      <c r="Q4" s="117" t="s">
        <v>156</v>
      </c>
    </row>
    <row r="5" spans="1:17" x14ac:dyDescent="0.25">
      <c r="A5" s="120"/>
      <c r="B5" s="120"/>
      <c r="C5" s="5" t="s">
        <v>157</v>
      </c>
      <c r="D5" s="5" t="s">
        <v>158</v>
      </c>
      <c r="E5" s="5" t="s">
        <v>157</v>
      </c>
      <c r="F5" s="5" t="s">
        <v>158</v>
      </c>
      <c r="G5" s="119"/>
      <c r="H5" s="5" t="s">
        <v>157</v>
      </c>
      <c r="I5" s="5" t="s">
        <v>158</v>
      </c>
      <c r="J5" s="5" t="s">
        <v>157</v>
      </c>
      <c r="K5" s="5" t="s">
        <v>158</v>
      </c>
      <c r="L5" s="119"/>
      <c r="M5" s="5" t="s">
        <v>157</v>
      </c>
      <c r="N5" s="5" t="s">
        <v>158</v>
      </c>
      <c r="O5" s="5" t="s">
        <v>157</v>
      </c>
      <c r="P5" s="5" t="s">
        <v>158</v>
      </c>
      <c r="Q5" s="117"/>
    </row>
    <row r="6" spans="1:17" x14ac:dyDescent="0.25">
      <c r="A6" s="71">
        <v>1</v>
      </c>
      <c r="B6" s="71" t="s">
        <v>55</v>
      </c>
      <c r="C6" s="71">
        <v>348</v>
      </c>
      <c r="D6" s="71">
        <v>470.22</v>
      </c>
      <c r="E6" s="71">
        <v>13</v>
      </c>
      <c r="F6" s="71">
        <v>5.95</v>
      </c>
      <c r="G6" s="73">
        <f t="shared" ref="G6:G18" si="0">(F6/D6)*100</f>
        <v>1.2653651482284887</v>
      </c>
      <c r="H6" s="71">
        <v>110</v>
      </c>
      <c r="I6" s="71">
        <v>1488.58</v>
      </c>
      <c r="J6" s="71">
        <v>6</v>
      </c>
      <c r="K6" s="71">
        <v>77.63</v>
      </c>
      <c r="L6" s="73">
        <f t="shared" ref="L6:L18" si="1">(K6/I6)*100</f>
        <v>5.2150371494981789</v>
      </c>
      <c r="M6" s="71">
        <v>8982</v>
      </c>
      <c r="N6" s="71">
        <v>21699.119999999999</v>
      </c>
      <c r="O6" s="71">
        <v>972</v>
      </c>
      <c r="P6" s="71">
        <v>1589.4</v>
      </c>
      <c r="Q6" s="73">
        <f t="shared" ref="Q6:Q18" si="2">(P6/N6)*100</f>
        <v>7.3247210025107021</v>
      </c>
    </row>
    <row r="7" spans="1:17" x14ac:dyDescent="0.25">
      <c r="A7" s="71">
        <v>2</v>
      </c>
      <c r="B7" s="71" t="s">
        <v>56</v>
      </c>
      <c r="C7" s="71">
        <v>683</v>
      </c>
      <c r="D7" s="71">
        <v>1275.42</v>
      </c>
      <c r="E7" s="71">
        <v>20</v>
      </c>
      <c r="F7" s="71">
        <v>26.94</v>
      </c>
      <c r="G7" s="73">
        <f t="shared" si="0"/>
        <v>2.1122453779931316</v>
      </c>
      <c r="H7" s="71">
        <v>114</v>
      </c>
      <c r="I7" s="71">
        <v>1673.52</v>
      </c>
      <c r="J7" s="71">
        <v>10</v>
      </c>
      <c r="K7" s="71">
        <v>49.19</v>
      </c>
      <c r="L7" s="73">
        <f t="shared" si="1"/>
        <v>2.9393135427123669</v>
      </c>
      <c r="M7" s="71">
        <v>9155</v>
      </c>
      <c r="N7" s="71">
        <v>22097.13</v>
      </c>
      <c r="O7" s="71">
        <v>1094</v>
      </c>
      <c r="P7" s="71">
        <v>1425.99</v>
      </c>
      <c r="Q7" s="73">
        <f t="shared" si="2"/>
        <v>6.4532814894966002</v>
      </c>
    </row>
    <row r="8" spans="1:17" x14ac:dyDescent="0.25">
      <c r="A8" s="71">
        <v>3</v>
      </c>
      <c r="B8" s="71" t="s">
        <v>57</v>
      </c>
      <c r="C8" s="71">
        <v>667</v>
      </c>
      <c r="D8" s="71">
        <v>887.24</v>
      </c>
      <c r="E8" s="71">
        <v>10</v>
      </c>
      <c r="F8" s="71">
        <v>11.45</v>
      </c>
      <c r="G8" s="73">
        <f t="shared" si="0"/>
        <v>1.2905189125828411</v>
      </c>
      <c r="H8" s="71">
        <v>98</v>
      </c>
      <c r="I8" s="71">
        <v>1207.58</v>
      </c>
      <c r="J8" s="71">
        <v>4</v>
      </c>
      <c r="K8" s="71">
        <v>17.41</v>
      </c>
      <c r="L8" s="73">
        <f t="shared" si="1"/>
        <v>1.4417264280627371</v>
      </c>
      <c r="M8" s="71">
        <v>14242</v>
      </c>
      <c r="N8" s="71">
        <v>29388.97</v>
      </c>
      <c r="O8" s="71">
        <v>1092</v>
      </c>
      <c r="P8" s="71">
        <v>1769.74</v>
      </c>
      <c r="Q8" s="73">
        <f t="shared" si="2"/>
        <v>6.0217830022624135</v>
      </c>
    </row>
    <row r="9" spans="1:17" x14ac:dyDescent="0.25">
      <c r="A9" s="71">
        <v>4</v>
      </c>
      <c r="B9" s="71" t="s">
        <v>58</v>
      </c>
      <c r="C9" s="71">
        <v>2641</v>
      </c>
      <c r="D9" s="71">
        <v>4947.29</v>
      </c>
      <c r="E9" s="71">
        <v>86</v>
      </c>
      <c r="F9" s="71">
        <v>144.07</v>
      </c>
      <c r="G9" s="73">
        <f t="shared" si="0"/>
        <v>2.912099351362059</v>
      </c>
      <c r="H9" s="71">
        <v>212</v>
      </c>
      <c r="I9" s="71">
        <v>3214.51</v>
      </c>
      <c r="J9" s="71">
        <v>26</v>
      </c>
      <c r="K9" s="71">
        <v>215.76</v>
      </c>
      <c r="L9" s="73">
        <f t="shared" si="1"/>
        <v>6.7120649803547039</v>
      </c>
      <c r="M9" s="71">
        <v>35807</v>
      </c>
      <c r="N9" s="71">
        <v>75380.259999999995</v>
      </c>
      <c r="O9" s="71">
        <v>3436</v>
      </c>
      <c r="P9" s="71">
        <v>4980.66</v>
      </c>
      <c r="Q9" s="73">
        <f t="shared" si="2"/>
        <v>6.6073797039171795</v>
      </c>
    </row>
    <row r="10" spans="1:17" x14ac:dyDescent="0.25">
      <c r="A10" s="71">
        <v>5</v>
      </c>
      <c r="B10" s="71" t="s">
        <v>59</v>
      </c>
      <c r="C10" s="71">
        <v>66</v>
      </c>
      <c r="D10" s="71">
        <v>104.87</v>
      </c>
      <c r="E10" s="71">
        <v>14</v>
      </c>
      <c r="F10" s="71">
        <v>21.9</v>
      </c>
      <c r="G10" s="73">
        <f t="shared" si="0"/>
        <v>20.882997997520739</v>
      </c>
      <c r="H10" s="71">
        <v>57</v>
      </c>
      <c r="I10" s="71">
        <v>692.42</v>
      </c>
      <c r="J10" s="71">
        <v>2</v>
      </c>
      <c r="K10" s="71">
        <v>19.29</v>
      </c>
      <c r="L10" s="73">
        <f t="shared" si="1"/>
        <v>2.7858814014615407</v>
      </c>
      <c r="M10" s="71">
        <v>3074</v>
      </c>
      <c r="N10" s="71">
        <v>8065.82</v>
      </c>
      <c r="O10" s="71">
        <v>495</v>
      </c>
      <c r="P10" s="71">
        <v>692.44</v>
      </c>
      <c r="Q10" s="73">
        <f t="shared" si="2"/>
        <v>8.5848679985419967</v>
      </c>
    </row>
    <row r="11" spans="1:17" x14ac:dyDescent="0.25">
      <c r="A11" s="71">
        <v>6</v>
      </c>
      <c r="B11" s="71" t="s">
        <v>60</v>
      </c>
      <c r="C11" s="71">
        <v>744</v>
      </c>
      <c r="D11" s="71">
        <v>1164.25</v>
      </c>
      <c r="E11" s="71">
        <v>83</v>
      </c>
      <c r="F11" s="71">
        <v>133</v>
      </c>
      <c r="G11" s="73">
        <f t="shared" si="0"/>
        <v>11.423663302555292</v>
      </c>
      <c r="H11" s="71">
        <v>123</v>
      </c>
      <c r="I11" s="71">
        <v>1529.93</v>
      </c>
      <c r="J11" s="71">
        <v>22</v>
      </c>
      <c r="K11" s="71">
        <v>173.01</v>
      </c>
      <c r="L11" s="73">
        <f t="shared" si="1"/>
        <v>11.308360513226095</v>
      </c>
      <c r="M11" s="71">
        <v>12902</v>
      </c>
      <c r="N11" s="71">
        <v>32658.36</v>
      </c>
      <c r="O11" s="71">
        <v>2318</v>
      </c>
      <c r="P11" s="71">
        <v>3208.33</v>
      </c>
      <c r="Q11" s="73">
        <f t="shared" si="2"/>
        <v>9.8239164489582453</v>
      </c>
    </row>
    <row r="12" spans="1:17" x14ac:dyDescent="0.25">
      <c r="A12" s="71">
        <v>7</v>
      </c>
      <c r="B12" s="71" t="s">
        <v>61</v>
      </c>
      <c r="C12" s="71">
        <v>3</v>
      </c>
      <c r="D12" s="71">
        <v>2.46</v>
      </c>
      <c r="E12" s="71">
        <v>0</v>
      </c>
      <c r="F12" s="71">
        <v>0</v>
      </c>
      <c r="G12" s="73">
        <f t="shared" si="0"/>
        <v>0</v>
      </c>
      <c r="H12" s="71">
        <v>13</v>
      </c>
      <c r="I12" s="71">
        <v>211.17</v>
      </c>
      <c r="J12" s="71">
        <v>0</v>
      </c>
      <c r="K12" s="71">
        <v>0</v>
      </c>
      <c r="L12" s="73">
        <f t="shared" si="1"/>
        <v>0</v>
      </c>
      <c r="M12" s="71">
        <v>663</v>
      </c>
      <c r="N12" s="71">
        <v>1768.71</v>
      </c>
      <c r="O12" s="71">
        <v>52</v>
      </c>
      <c r="P12" s="71">
        <v>29.83</v>
      </c>
      <c r="Q12" s="73">
        <f t="shared" si="2"/>
        <v>1.6865399076162852</v>
      </c>
    </row>
    <row r="13" spans="1:17" x14ac:dyDescent="0.25">
      <c r="A13" s="71">
        <v>8</v>
      </c>
      <c r="B13" s="71" t="s">
        <v>62</v>
      </c>
      <c r="C13" s="71">
        <v>2203</v>
      </c>
      <c r="D13" s="71">
        <v>3533.62</v>
      </c>
      <c r="E13" s="71">
        <v>61</v>
      </c>
      <c r="F13" s="71">
        <v>95.3</v>
      </c>
      <c r="G13" s="73">
        <f t="shared" si="0"/>
        <v>2.6969510020885097</v>
      </c>
      <c r="H13" s="71">
        <v>170</v>
      </c>
      <c r="I13" s="71">
        <v>2325.09</v>
      </c>
      <c r="J13" s="71">
        <v>13</v>
      </c>
      <c r="K13" s="71">
        <v>125.92</v>
      </c>
      <c r="L13" s="73">
        <f t="shared" si="1"/>
        <v>5.4157043383266874</v>
      </c>
      <c r="M13" s="71">
        <v>20250</v>
      </c>
      <c r="N13" s="71">
        <v>48117.21</v>
      </c>
      <c r="O13" s="71">
        <v>2084</v>
      </c>
      <c r="P13" s="71">
        <v>3469.35</v>
      </c>
      <c r="Q13" s="73">
        <f t="shared" si="2"/>
        <v>7.2102060780332033</v>
      </c>
    </row>
    <row r="14" spans="1:17" x14ac:dyDescent="0.25">
      <c r="A14" s="71">
        <v>9</v>
      </c>
      <c r="B14" s="71" t="s">
        <v>63</v>
      </c>
      <c r="C14" s="71">
        <v>1071</v>
      </c>
      <c r="D14" s="71">
        <v>1694.55</v>
      </c>
      <c r="E14" s="71">
        <v>152</v>
      </c>
      <c r="F14" s="71">
        <v>151.80000000000001</v>
      </c>
      <c r="G14" s="73">
        <f t="shared" si="0"/>
        <v>8.9581304771178196</v>
      </c>
      <c r="H14" s="71">
        <v>291</v>
      </c>
      <c r="I14" s="71">
        <v>3897.51</v>
      </c>
      <c r="J14" s="71">
        <v>72</v>
      </c>
      <c r="K14" s="71">
        <v>897.54</v>
      </c>
      <c r="L14" s="73">
        <f t="shared" si="1"/>
        <v>23.028548996667102</v>
      </c>
      <c r="M14" s="71">
        <v>21032</v>
      </c>
      <c r="N14" s="71">
        <v>55923.47</v>
      </c>
      <c r="O14" s="71">
        <v>3455</v>
      </c>
      <c r="P14" s="71">
        <v>5950.88</v>
      </c>
      <c r="Q14" s="73">
        <f t="shared" si="2"/>
        <v>10.641113650494148</v>
      </c>
    </row>
    <row r="15" spans="1:17" x14ac:dyDescent="0.25">
      <c r="A15" s="71">
        <v>10</v>
      </c>
      <c r="B15" s="71" t="s">
        <v>64</v>
      </c>
      <c r="C15" s="71">
        <v>450</v>
      </c>
      <c r="D15" s="71">
        <v>908.31</v>
      </c>
      <c r="E15" s="71">
        <v>46</v>
      </c>
      <c r="F15" s="71">
        <v>40.729999999999997</v>
      </c>
      <c r="G15" s="73">
        <f t="shared" si="0"/>
        <v>4.4841518864704781</v>
      </c>
      <c r="H15" s="71">
        <v>108</v>
      </c>
      <c r="I15" s="71">
        <v>1443.48</v>
      </c>
      <c r="J15" s="71">
        <v>4</v>
      </c>
      <c r="K15" s="71">
        <v>7.1</v>
      </c>
      <c r="L15" s="73">
        <f t="shared" si="1"/>
        <v>0.4918668772688225</v>
      </c>
      <c r="M15" s="71">
        <v>12003</v>
      </c>
      <c r="N15" s="71">
        <v>21225.42</v>
      </c>
      <c r="O15" s="71">
        <v>1119</v>
      </c>
      <c r="P15" s="71">
        <v>1333.24</v>
      </c>
      <c r="Q15" s="73">
        <f t="shared" si="2"/>
        <v>6.281336246821029</v>
      </c>
    </row>
    <row r="16" spans="1:17" x14ac:dyDescent="0.25">
      <c r="A16" s="71">
        <v>11</v>
      </c>
      <c r="B16" s="71" t="s">
        <v>65</v>
      </c>
      <c r="C16" s="71">
        <v>1010</v>
      </c>
      <c r="D16" s="71">
        <v>1686.56</v>
      </c>
      <c r="E16" s="71">
        <v>75</v>
      </c>
      <c r="F16" s="71">
        <v>101.79</v>
      </c>
      <c r="G16" s="73">
        <f t="shared" si="0"/>
        <v>6.0353619201214315</v>
      </c>
      <c r="H16" s="71">
        <v>276</v>
      </c>
      <c r="I16" s="71">
        <v>4889.42</v>
      </c>
      <c r="J16" s="71">
        <v>38</v>
      </c>
      <c r="K16" s="71">
        <v>298.77</v>
      </c>
      <c r="L16" s="73">
        <f t="shared" si="1"/>
        <v>6.1105407185310314</v>
      </c>
      <c r="M16" s="71">
        <v>17148</v>
      </c>
      <c r="N16" s="71">
        <v>44140.65</v>
      </c>
      <c r="O16" s="71">
        <v>2541</v>
      </c>
      <c r="P16" s="71">
        <v>3966.55</v>
      </c>
      <c r="Q16" s="73">
        <f t="shared" si="2"/>
        <v>8.986161282174141</v>
      </c>
    </row>
    <row r="17" spans="1:17" x14ac:dyDescent="0.25">
      <c r="A17" s="71">
        <v>12</v>
      </c>
      <c r="B17" s="71" t="s">
        <v>66</v>
      </c>
      <c r="C17" s="71">
        <v>1088</v>
      </c>
      <c r="D17" s="71">
        <v>1966.32</v>
      </c>
      <c r="E17" s="71">
        <v>17</v>
      </c>
      <c r="F17" s="71">
        <v>28.49</v>
      </c>
      <c r="G17" s="73">
        <f t="shared" si="0"/>
        <v>1.4488994670246957</v>
      </c>
      <c r="H17" s="71">
        <v>163</v>
      </c>
      <c r="I17" s="71">
        <v>2647.55</v>
      </c>
      <c r="J17" s="71">
        <v>36</v>
      </c>
      <c r="K17" s="71">
        <v>471.91</v>
      </c>
      <c r="L17" s="73">
        <f t="shared" si="1"/>
        <v>17.824403693981228</v>
      </c>
      <c r="M17" s="71">
        <v>19710</v>
      </c>
      <c r="N17" s="71">
        <v>30947.26</v>
      </c>
      <c r="O17" s="71">
        <v>1506</v>
      </c>
      <c r="P17" s="71">
        <v>2454.23</v>
      </c>
      <c r="Q17" s="73">
        <f t="shared" si="2"/>
        <v>7.9303628172574898</v>
      </c>
    </row>
    <row r="18" spans="1:17" x14ac:dyDescent="0.25">
      <c r="A18" s="70"/>
      <c r="B18" s="70" t="s">
        <v>53</v>
      </c>
      <c r="C18" s="70">
        <f>SUM(C6:C17)</f>
        <v>10974</v>
      </c>
      <c r="D18" s="70">
        <f>SUM(D6:D17)</f>
        <v>18641.109999999997</v>
      </c>
      <c r="E18" s="70">
        <f>SUM(E6:E17)</f>
        <v>577</v>
      </c>
      <c r="F18" s="70">
        <f>SUM(F6:F17)</f>
        <v>761.42000000000007</v>
      </c>
      <c r="G18" s="72">
        <f t="shared" si="0"/>
        <v>4.084628007666927</v>
      </c>
      <c r="H18" s="70">
        <f>SUM(H6:H17)</f>
        <v>1735</v>
      </c>
      <c r="I18" s="70">
        <f>SUM(I6:I17)</f>
        <v>25220.76</v>
      </c>
      <c r="J18" s="70">
        <f>SUM(J6:J17)</f>
        <v>233</v>
      </c>
      <c r="K18" s="70">
        <f>SUM(K6:K17)</f>
        <v>2353.5299999999997</v>
      </c>
      <c r="L18" s="72">
        <f t="shared" si="1"/>
        <v>9.3317172043982808</v>
      </c>
      <c r="M18" s="70">
        <f>SUM(M6:M17)</f>
        <v>174968</v>
      </c>
      <c r="N18" s="70">
        <f>SUM(N6:N17)</f>
        <v>391412.37999999995</v>
      </c>
      <c r="O18" s="70">
        <f>SUM(O6:O17)</f>
        <v>20164</v>
      </c>
      <c r="P18" s="70">
        <f>SUM(P6:P17)</f>
        <v>30870.640000000003</v>
      </c>
      <c r="Q18" s="72">
        <f t="shared" si="2"/>
        <v>7.8869860989067355</v>
      </c>
    </row>
  </sheetData>
  <mergeCells count="15">
    <mergeCell ref="A2:L2"/>
    <mergeCell ref="A3:A5"/>
    <mergeCell ref="B3:B5"/>
    <mergeCell ref="C3:G3"/>
    <mergeCell ref="H3:L3"/>
    <mergeCell ref="J4:K4"/>
    <mergeCell ref="L4:L5"/>
    <mergeCell ref="M3:Q3"/>
    <mergeCell ref="C4:D4"/>
    <mergeCell ref="E4:F4"/>
    <mergeCell ref="G4:G5"/>
    <mergeCell ref="H4:I4"/>
    <mergeCell ref="M4:N4"/>
    <mergeCell ref="O4:P4"/>
    <mergeCell ref="Q4:Q5"/>
  </mergeCells>
  <pageMargins left="0.7" right="0.7" top="0.75" bottom="0.75" header="0.3" footer="0.3"/>
  <pageSetup scale="67"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R57"/>
  <sheetViews>
    <sheetView tabSelected="1" workbookViewId="0">
      <selection activeCell="K3" sqref="K3:L4"/>
    </sheetView>
  </sheetViews>
  <sheetFormatPr defaultColWidth="9.140625" defaultRowHeight="15" x14ac:dyDescent="0.25"/>
  <cols>
    <col min="1" max="1" width="6" style="17" customWidth="1"/>
    <col min="2" max="2" width="22.140625" style="17" customWidth="1"/>
    <col min="3" max="3" width="8.85546875" style="17" customWidth="1"/>
    <col min="4" max="4" width="11.140625" style="17" customWidth="1"/>
    <col min="5" max="5" width="8.85546875" style="17" customWidth="1"/>
    <col min="6" max="6" width="11.140625" style="17" customWidth="1"/>
    <col min="7" max="7" width="8.85546875" style="17" customWidth="1"/>
    <col min="8" max="8" width="11.140625" style="17" customWidth="1"/>
    <col min="9" max="9" width="8.85546875" style="17" customWidth="1"/>
    <col min="10" max="10" width="11.140625" style="17" customWidth="1"/>
    <col min="11" max="11" width="8.85546875" style="17" customWidth="1"/>
    <col min="12" max="12" width="11.140625" style="17" customWidth="1"/>
    <col min="13" max="13" width="8.85546875" style="17" customWidth="1"/>
    <col min="14" max="14" width="11.140625" style="17" customWidth="1"/>
    <col min="15" max="15" width="8.85546875" style="17" customWidth="1"/>
    <col min="16" max="16" width="11.140625" style="17" customWidth="1"/>
    <col min="17" max="17" width="8.85546875" style="17" customWidth="1"/>
    <col min="18" max="18" width="11.140625" style="17" customWidth="1"/>
    <col min="19" max="19" width="9.140625" style="17" customWidth="1"/>
    <col min="20" max="16384" width="9.140625" style="17"/>
  </cols>
  <sheetData>
    <row r="1" spans="1:18" ht="15.75" x14ac:dyDescent="0.25">
      <c r="A1" s="55"/>
      <c r="B1" s="39" t="s">
        <v>222</v>
      </c>
      <c r="C1" s="56"/>
      <c r="D1" s="28" t="s">
        <v>0</v>
      </c>
      <c r="E1" s="26"/>
      <c r="F1" s="26"/>
      <c r="G1" s="56"/>
      <c r="H1" s="56"/>
      <c r="I1" s="31" t="s">
        <v>219</v>
      </c>
      <c r="J1" s="56"/>
      <c r="K1" s="56"/>
      <c r="L1" s="57" t="s">
        <v>167</v>
      </c>
      <c r="M1" s="56"/>
      <c r="N1" s="56"/>
      <c r="O1" s="57" t="s">
        <v>166</v>
      </c>
      <c r="P1" s="56"/>
      <c r="Q1" s="56"/>
      <c r="R1" s="58"/>
    </row>
    <row r="2" spans="1:18" s="18" customFormat="1" ht="20.25" customHeight="1" x14ac:dyDescent="0.25">
      <c r="A2" s="80" t="s">
        <v>221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111"/>
      <c r="M2" s="59"/>
      <c r="N2" s="59"/>
      <c r="O2" s="59"/>
      <c r="P2" s="59"/>
      <c r="Q2" s="59"/>
      <c r="R2" s="60"/>
    </row>
    <row r="3" spans="1:18" s="19" customFormat="1" ht="39" customHeight="1" x14ac:dyDescent="0.25">
      <c r="A3" s="124" t="s">
        <v>70</v>
      </c>
      <c r="B3" s="124" t="s">
        <v>1</v>
      </c>
      <c r="C3" s="123" t="s">
        <v>168</v>
      </c>
      <c r="D3" s="123"/>
      <c r="E3" s="123"/>
      <c r="F3" s="123"/>
      <c r="G3" s="123" t="s">
        <v>169</v>
      </c>
      <c r="H3" s="123"/>
      <c r="I3" s="123"/>
      <c r="J3" s="123"/>
      <c r="K3" s="130" t="s">
        <v>170</v>
      </c>
      <c r="L3" s="130"/>
      <c r="M3" s="131" t="s">
        <v>171</v>
      </c>
      <c r="N3" s="131"/>
      <c r="O3" s="127" t="s">
        <v>172</v>
      </c>
      <c r="P3" s="128"/>
      <c r="Q3" s="128"/>
      <c r="R3" s="129"/>
    </row>
    <row r="4" spans="1:18" s="19" customFormat="1" ht="82.5" customHeight="1" x14ac:dyDescent="0.25">
      <c r="A4" s="125"/>
      <c r="B4" s="125"/>
      <c r="C4" s="123" t="s">
        <v>173</v>
      </c>
      <c r="D4" s="123"/>
      <c r="E4" s="123" t="s">
        <v>174</v>
      </c>
      <c r="F4" s="123"/>
      <c r="G4" s="123" t="s">
        <v>175</v>
      </c>
      <c r="H4" s="123"/>
      <c r="I4" s="123" t="s">
        <v>176</v>
      </c>
      <c r="J4" s="123"/>
      <c r="K4" s="130"/>
      <c r="L4" s="130"/>
      <c r="M4" s="131"/>
      <c r="N4" s="131"/>
      <c r="O4" s="127" t="s">
        <v>177</v>
      </c>
      <c r="P4" s="129"/>
      <c r="Q4" s="127" t="s">
        <v>178</v>
      </c>
      <c r="R4" s="129"/>
    </row>
    <row r="5" spans="1:18" s="19" customFormat="1" x14ac:dyDescent="0.25">
      <c r="A5" s="126"/>
      <c r="B5" s="126"/>
      <c r="C5" s="7" t="s">
        <v>80</v>
      </c>
      <c r="D5" s="3" t="s">
        <v>81</v>
      </c>
      <c r="E5" s="7" t="s">
        <v>80</v>
      </c>
      <c r="F5" s="7" t="s">
        <v>81</v>
      </c>
      <c r="G5" s="7" t="s">
        <v>80</v>
      </c>
      <c r="H5" s="7" t="s">
        <v>81</v>
      </c>
      <c r="I5" s="7" t="s">
        <v>80</v>
      </c>
      <c r="J5" s="7" t="s">
        <v>81</v>
      </c>
      <c r="K5" s="7" t="s">
        <v>80</v>
      </c>
      <c r="L5" s="7" t="s">
        <v>81</v>
      </c>
      <c r="M5" s="7" t="s">
        <v>80</v>
      </c>
      <c r="N5" s="7" t="s">
        <v>81</v>
      </c>
      <c r="O5" s="20" t="s">
        <v>80</v>
      </c>
      <c r="P5" s="20" t="s">
        <v>81</v>
      </c>
      <c r="Q5" s="20" t="s">
        <v>80</v>
      </c>
      <c r="R5" s="20" t="s">
        <v>81</v>
      </c>
    </row>
    <row r="6" spans="1:18" x14ac:dyDescent="0.25">
      <c r="A6" s="79">
        <v>1</v>
      </c>
      <c r="B6" s="79" t="s">
        <v>2</v>
      </c>
      <c r="C6" s="79">
        <v>0</v>
      </c>
      <c r="D6" s="79">
        <v>0</v>
      </c>
      <c r="E6" s="79">
        <v>7</v>
      </c>
      <c r="F6" s="79">
        <v>22.76</v>
      </c>
      <c r="G6" s="79">
        <v>8</v>
      </c>
      <c r="H6" s="79">
        <v>0.6</v>
      </c>
      <c r="I6" s="79">
        <v>11</v>
      </c>
      <c r="J6" s="79">
        <v>49.4</v>
      </c>
      <c r="K6" s="79">
        <v>47</v>
      </c>
      <c r="L6" s="79">
        <v>102.21</v>
      </c>
      <c r="M6" s="79">
        <v>1</v>
      </c>
      <c r="N6" s="79">
        <v>4.8</v>
      </c>
      <c r="O6" s="79">
        <v>0</v>
      </c>
      <c r="P6" s="79">
        <v>0</v>
      </c>
      <c r="Q6" s="79">
        <v>0</v>
      </c>
      <c r="R6" s="79">
        <v>0</v>
      </c>
    </row>
    <row r="7" spans="1:18" x14ac:dyDescent="0.25">
      <c r="A7" s="79">
        <v>2</v>
      </c>
      <c r="B7" s="79" t="s">
        <v>3</v>
      </c>
      <c r="C7" s="79">
        <v>0</v>
      </c>
      <c r="D7" s="79">
        <v>0</v>
      </c>
      <c r="E7" s="79">
        <v>2</v>
      </c>
      <c r="F7" s="79">
        <v>1.82</v>
      </c>
      <c r="G7" s="79">
        <v>2</v>
      </c>
      <c r="H7" s="79">
        <v>0.28999999999999998</v>
      </c>
      <c r="I7" s="79">
        <v>7</v>
      </c>
      <c r="J7" s="79">
        <v>18.13</v>
      </c>
      <c r="K7" s="79">
        <v>82</v>
      </c>
      <c r="L7" s="79">
        <v>114.6</v>
      </c>
      <c r="M7" s="79">
        <v>1</v>
      </c>
      <c r="N7" s="79">
        <v>3.05</v>
      </c>
      <c r="O7" s="79">
        <v>3</v>
      </c>
      <c r="P7" s="79">
        <v>0.09</v>
      </c>
      <c r="Q7" s="79">
        <v>5</v>
      </c>
      <c r="R7" s="79">
        <v>6.11</v>
      </c>
    </row>
    <row r="8" spans="1:18" x14ac:dyDescent="0.25">
      <c r="A8" s="79">
        <v>3</v>
      </c>
      <c r="B8" s="79" t="s">
        <v>4</v>
      </c>
      <c r="C8" s="79">
        <v>2</v>
      </c>
      <c r="D8" s="79">
        <v>0</v>
      </c>
      <c r="E8" s="79">
        <v>1</v>
      </c>
      <c r="F8" s="79">
        <v>1.47</v>
      </c>
      <c r="G8" s="79">
        <v>7</v>
      </c>
      <c r="H8" s="79">
        <v>1.1200000000000001</v>
      </c>
      <c r="I8" s="79">
        <v>3</v>
      </c>
      <c r="J8" s="79">
        <v>5.21</v>
      </c>
      <c r="K8" s="79">
        <v>3</v>
      </c>
      <c r="L8" s="79">
        <v>5.21</v>
      </c>
      <c r="M8" s="79">
        <v>0</v>
      </c>
      <c r="N8" s="79">
        <v>0</v>
      </c>
      <c r="O8" s="79">
        <v>9</v>
      </c>
      <c r="P8" s="79">
        <v>27</v>
      </c>
      <c r="Q8" s="79">
        <v>9</v>
      </c>
      <c r="R8" s="79">
        <v>25.83</v>
      </c>
    </row>
    <row r="9" spans="1:18" x14ac:dyDescent="0.25">
      <c r="A9" s="79">
        <v>4</v>
      </c>
      <c r="B9" s="79" t="s">
        <v>5</v>
      </c>
      <c r="C9" s="79">
        <v>1</v>
      </c>
      <c r="D9" s="79">
        <v>0.02</v>
      </c>
      <c r="E9" s="79">
        <v>6</v>
      </c>
      <c r="F9" s="79">
        <v>15.72</v>
      </c>
      <c r="G9" s="79">
        <v>8</v>
      </c>
      <c r="H9" s="79">
        <v>0.5</v>
      </c>
      <c r="I9" s="79">
        <v>36</v>
      </c>
      <c r="J9" s="79">
        <v>57.34</v>
      </c>
      <c r="K9" s="79">
        <v>291</v>
      </c>
      <c r="L9" s="79">
        <v>474.01</v>
      </c>
      <c r="M9" s="79">
        <v>5</v>
      </c>
      <c r="N9" s="79">
        <v>11.56</v>
      </c>
      <c r="O9" s="79">
        <v>42</v>
      </c>
      <c r="P9" s="79">
        <v>98.67</v>
      </c>
      <c r="Q9" s="79">
        <v>64</v>
      </c>
      <c r="R9" s="79">
        <v>136.19</v>
      </c>
    </row>
    <row r="10" spans="1:18" x14ac:dyDescent="0.25">
      <c r="A10" s="79">
        <v>5</v>
      </c>
      <c r="B10" s="79" t="s">
        <v>6</v>
      </c>
      <c r="C10" s="79">
        <v>0</v>
      </c>
      <c r="D10" s="79">
        <v>0</v>
      </c>
      <c r="E10" s="79">
        <v>0</v>
      </c>
      <c r="F10" s="79">
        <v>0</v>
      </c>
      <c r="G10" s="79">
        <v>20</v>
      </c>
      <c r="H10" s="79">
        <v>1.02</v>
      </c>
      <c r="I10" s="79">
        <v>52</v>
      </c>
      <c r="J10" s="79">
        <v>77.900000000000006</v>
      </c>
      <c r="K10" s="79">
        <v>54</v>
      </c>
      <c r="L10" s="79">
        <v>65.62</v>
      </c>
      <c r="M10" s="79">
        <v>5</v>
      </c>
      <c r="N10" s="79">
        <v>3.87</v>
      </c>
      <c r="O10" s="79">
        <v>0</v>
      </c>
      <c r="P10" s="79">
        <v>0</v>
      </c>
      <c r="Q10" s="79">
        <v>1</v>
      </c>
      <c r="R10" s="79">
        <v>0.28000000000000003</v>
      </c>
    </row>
    <row r="11" spans="1:18" x14ac:dyDescent="0.25">
      <c r="A11" s="79">
        <v>6</v>
      </c>
      <c r="B11" s="79" t="s">
        <v>7</v>
      </c>
      <c r="C11" s="79">
        <v>1</v>
      </c>
      <c r="D11" s="79">
        <v>0</v>
      </c>
      <c r="E11" s="79">
        <v>2</v>
      </c>
      <c r="F11" s="79">
        <v>2.96</v>
      </c>
      <c r="G11" s="79">
        <v>4</v>
      </c>
      <c r="H11" s="79">
        <v>0.32</v>
      </c>
      <c r="I11" s="79">
        <v>13</v>
      </c>
      <c r="J11" s="79">
        <v>21.81</v>
      </c>
      <c r="K11" s="79">
        <v>74</v>
      </c>
      <c r="L11" s="79">
        <v>106.81</v>
      </c>
      <c r="M11" s="79">
        <v>3</v>
      </c>
      <c r="N11" s="79">
        <v>1.83</v>
      </c>
      <c r="O11" s="79">
        <v>0</v>
      </c>
      <c r="P11" s="79">
        <v>0</v>
      </c>
      <c r="Q11" s="79">
        <v>0</v>
      </c>
      <c r="R11" s="79">
        <v>0</v>
      </c>
    </row>
    <row r="12" spans="1:18" x14ac:dyDescent="0.25">
      <c r="A12" s="79">
        <v>7</v>
      </c>
      <c r="B12" s="79" t="s">
        <v>8</v>
      </c>
      <c r="C12" s="79">
        <v>0</v>
      </c>
      <c r="D12" s="79">
        <v>0</v>
      </c>
      <c r="E12" s="79">
        <v>0</v>
      </c>
      <c r="F12" s="79">
        <v>0</v>
      </c>
      <c r="G12" s="79">
        <v>1</v>
      </c>
      <c r="H12" s="79">
        <v>0.98</v>
      </c>
      <c r="I12" s="79">
        <v>1</v>
      </c>
      <c r="J12" s="79">
        <v>0.98</v>
      </c>
      <c r="K12" s="79">
        <v>5</v>
      </c>
      <c r="L12" s="79">
        <v>7.06</v>
      </c>
      <c r="M12" s="79">
        <v>0</v>
      </c>
      <c r="N12" s="79">
        <v>0</v>
      </c>
      <c r="O12" s="79">
        <v>0</v>
      </c>
      <c r="P12" s="79">
        <v>0</v>
      </c>
      <c r="Q12" s="79">
        <v>0</v>
      </c>
      <c r="R12" s="79">
        <v>0</v>
      </c>
    </row>
    <row r="13" spans="1:18" x14ac:dyDescent="0.25">
      <c r="A13" s="79">
        <v>8</v>
      </c>
      <c r="B13" s="79" t="s">
        <v>9</v>
      </c>
      <c r="C13" s="79">
        <v>1</v>
      </c>
      <c r="D13" s="79">
        <v>0.01</v>
      </c>
      <c r="E13" s="79">
        <v>13</v>
      </c>
      <c r="F13" s="79">
        <v>37</v>
      </c>
      <c r="G13" s="79">
        <v>5</v>
      </c>
      <c r="H13" s="79">
        <v>0.55000000000000004</v>
      </c>
      <c r="I13" s="79">
        <v>34</v>
      </c>
      <c r="J13" s="79">
        <v>84.9</v>
      </c>
      <c r="K13" s="79">
        <v>105</v>
      </c>
      <c r="L13" s="79">
        <v>145.19999999999999</v>
      </c>
      <c r="M13" s="79">
        <v>7</v>
      </c>
      <c r="N13" s="79">
        <v>0.86</v>
      </c>
      <c r="O13" s="79">
        <v>0</v>
      </c>
      <c r="P13" s="79">
        <v>0</v>
      </c>
      <c r="Q13" s="79">
        <v>8</v>
      </c>
      <c r="R13" s="79">
        <v>7.37</v>
      </c>
    </row>
    <row r="14" spans="1:18" x14ac:dyDescent="0.25">
      <c r="A14" s="79">
        <v>9</v>
      </c>
      <c r="B14" s="79" t="s">
        <v>10</v>
      </c>
      <c r="C14" s="79">
        <v>252</v>
      </c>
      <c r="D14" s="79">
        <v>40.26</v>
      </c>
      <c r="E14" s="79">
        <v>172</v>
      </c>
      <c r="F14" s="79">
        <v>346.86</v>
      </c>
      <c r="G14" s="79">
        <v>951</v>
      </c>
      <c r="H14" s="79">
        <v>93.71</v>
      </c>
      <c r="I14" s="79">
        <v>638</v>
      </c>
      <c r="J14" s="79">
        <v>1092.8399999999999</v>
      </c>
      <c r="K14" s="79">
        <v>3960</v>
      </c>
      <c r="L14" s="79">
        <v>6712.29</v>
      </c>
      <c r="M14" s="79">
        <v>62</v>
      </c>
      <c r="N14" s="79">
        <v>102.29</v>
      </c>
      <c r="O14" s="79">
        <v>4</v>
      </c>
      <c r="P14" s="79">
        <v>7</v>
      </c>
      <c r="Q14" s="79">
        <v>71</v>
      </c>
      <c r="R14" s="79">
        <v>94.06</v>
      </c>
    </row>
    <row r="15" spans="1:18" x14ac:dyDescent="0.25">
      <c r="A15" s="79">
        <v>10</v>
      </c>
      <c r="B15" s="79" t="s">
        <v>11</v>
      </c>
      <c r="C15" s="79">
        <v>41</v>
      </c>
      <c r="D15" s="79">
        <v>3.43</v>
      </c>
      <c r="E15" s="79">
        <v>31</v>
      </c>
      <c r="F15" s="79">
        <v>39.76</v>
      </c>
      <c r="G15" s="79">
        <v>156</v>
      </c>
      <c r="H15" s="79">
        <v>17.14</v>
      </c>
      <c r="I15" s="79">
        <v>77</v>
      </c>
      <c r="J15" s="79">
        <v>95.15</v>
      </c>
      <c r="K15" s="79">
        <v>524</v>
      </c>
      <c r="L15" s="79">
        <v>804.94</v>
      </c>
      <c r="M15" s="79">
        <v>161</v>
      </c>
      <c r="N15" s="79">
        <v>182.31</v>
      </c>
      <c r="O15" s="79">
        <v>0</v>
      </c>
      <c r="P15" s="79">
        <v>0</v>
      </c>
      <c r="Q15" s="79">
        <v>1</v>
      </c>
      <c r="R15" s="79">
        <v>0.84</v>
      </c>
    </row>
    <row r="16" spans="1:18" x14ac:dyDescent="0.25">
      <c r="A16" s="79">
        <v>11</v>
      </c>
      <c r="B16" s="79" t="s">
        <v>12</v>
      </c>
      <c r="C16" s="79">
        <v>43</v>
      </c>
      <c r="D16" s="79">
        <v>1.29</v>
      </c>
      <c r="E16" s="79">
        <v>23</v>
      </c>
      <c r="F16" s="79">
        <v>120</v>
      </c>
      <c r="G16" s="79">
        <v>201</v>
      </c>
      <c r="H16" s="79">
        <v>28.01</v>
      </c>
      <c r="I16" s="79">
        <v>69</v>
      </c>
      <c r="J16" s="79">
        <v>287.94</v>
      </c>
      <c r="K16" s="79">
        <v>177</v>
      </c>
      <c r="L16" s="79">
        <v>209.93</v>
      </c>
      <c r="M16" s="79">
        <v>36</v>
      </c>
      <c r="N16" s="79">
        <v>42.02</v>
      </c>
      <c r="O16" s="79">
        <v>169</v>
      </c>
      <c r="P16" s="79">
        <v>312.19</v>
      </c>
      <c r="Q16" s="79">
        <v>182</v>
      </c>
      <c r="R16" s="79">
        <v>174.66</v>
      </c>
    </row>
    <row r="17" spans="1:18" x14ac:dyDescent="0.25">
      <c r="A17" s="79">
        <v>12</v>
      </c>
      <c r="B17" s="79" t="s">
        <v>13</v>
      </c>
      <c r="C17" s="79">
        <v>4</v>
      </c>
      <c r="D17" s="79">
        <v>0.48</v>
      </c>
      <c r="E17" s="79">
        <v>6</v>
      </c>
      <c r="F17" s="79">
        <v>20.6</v>
      </c>
      <c r="G17" s="79">
        <v>7</v>
      </c>
      <c r="H17" s="79">
        <v>1.35</v>
      </c>
      <c r="I17" s="79">
        <v>21</v>
      </c>
      <c r="J17" s="79">
        <v>60.4</v>
      </c>
      <c r="K17" s="79">
        <v>131</v>
      </c>
      <c r="L17" s="79">
        <v>405.16</v>
      </c>
      <c r="M17" s="79">
        <v>8</v>
      </c>
      <c r="N17" s="79">
        <v>21.45</v>
      </c>
      <c r="O17" s="79">
        <v>4</v>
      </c>
      <c r="P17" s="79">
        <v>12.8</v>
      </c>
      <c r="Q17" s="79">
        <v>6</v>
      </c>
      <c r="R17" s="79">
        <v>14.72</v>
      </c>
    </row>
    <row r="18" spans="1:18" x14ac:dyDescent="0.25">
      <c r="A18" s="78"/>
      <c r="B18" s="78" t="s">
        <v>14</v>
      </c>
      <c r="C18" s="78">
        <f t="shared" ref="C18:R18" si="0">SUM(C6:C17)</f>
        <v>345</v>
      </c>
      <c r="D18" s="78">
        <f t="shared" si="0"/>
        <v>45.489999999999995</v>
      </c>
      <c r="E18" s="78">
        <f t="shared" si="0"/>
        <v>263</v>
      </c>
      <c r="F18" s="78">
        <f t="shared" si="0"/>
        <v>608.95000000000005</v>
      </c>
      <c r="G18" s="78">
        <f t="shared" si="0"/>
        <v>1370</v>
      </c>
      <c r="H18" s="78">
        <f t="shared" si="0"/>
        <v>145.58999999999997</v>
      </c>
      <c r="I18" s="78">
        <f t="shared" si="0"/>
        <v>962</v>
      </c>
      <c r="J18" s="78">
        <f t="shared" si="0"/>
        <v>1852</v>
      </c>
      <c r="K18" s="78">
        <f t="shared" si="0"/>
        <v>5453</v>
      </c>
      <c r="L18" s="78">
        <f t="shared" si="0"/>
        <v>9153.0400000000009</v>
      </c>
      <c r="M18" s="78">
        <f t="shared" si="0"/>
        <v>289</v>
      </c>
      <c r="N18" s="78">
        <f t="shared" si="0"/>
        <v>374.03999999999996</v>
      </c>
      <c r="O18" s="78">
        <f t="shared" si="0"/>
        <v>231</v>
      </c>
      <c r="P18" s="78">
        <f t="shared" si="0"/>
        <v>457.75</v>
      </c>
      <c r="Q18" s="78">
        <f t="shared" si="0"/>
        <v>347</v>
      </c>
      <c r="R18" s="78">
        <f t="shared" si="0"/>
        <v>460.06000000000006</v>
      </c>
    </row>
    <row r="19" spans="1:18" x14ac:dyDescent="0.25">
      <c r="A19" s="79">
        <v>13</v>
      </c>
      <c r="B19" s="79" t="s">
        <v>15</v>
      </c>
      <c r="C19" s="79">
        <v>0</v>
      </c>
      <c r="D19" s="79">
        <v>0</v>
      </c>
      <c r="E19" s="79">
        <v>0</v>
      </c>
      <c r="F19" s="79">
        <v>0</v>
      </c>
      <c r="G19" s="79">
        <v>0</v>
      </c>
      <c r="H19" s="79">
        <v>0</v>
      </c>
      <c r="I19" s="79">
        <v>0</v>
      </c>
      <c r="J19" s="79">
        <v>0</v>
      </c>
      <c r="K19" s="79">
        <v>0</v>
      </c>
      <c r="L19" s="79">
        <v>0</v>
      </c>
      <c r="M19" s="79">
        <v>0</v>
      </c>
      <c r="N19" s="79">
        <v>0</v>
      </c>
      <c r="O19" s="79">
        <v>6</v>
      </c>
      <c r="P19" s="79">
        <v>2.25</v>
      </c>
      <c r="Q19" s="79">
        <v>22</v>
      </c>
      <c r="R19" s="79">
        <v>4.17</v>
      </c>
    </row>
    <row r="20" spans="1:18" x14ac:dyDescent="0.25">
      <c r="A20" s="79">
        <v>14</v>
      </c>
      <c r="B20" s="79" t="s">
        <v>16</v>
      </c>
      <c r="C20" s="79">
        <v>0</v>
      </c>
      <c r="D20" s="79">
        <v>0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9">
        <v>0</v>
      </c>
      <c r="K20" s="79">
        <v>0</v>
      </c>
      <c r="L20" s="79">
        <v>0</v>
      </c>
      <c r="M20" s="79">
        <v>0</v>
      </c>
      <c r="N20" s="79">
        <v>0</v>
      </c>
      <c r="O20" s="79">
        <v>0</v>
      </c>
      <c r="P20" s="79">
        <v>0</v>
      </c>
      <c r="Q20" s="79">
        <v>0</v>
      </c>
      <c r="R20" s="79">
        <v>0</v>
      </c>
    </row>
    <row r="21" spans="1:18" x14ac:dyDescent="0.25">
      <c r="A21" s="79">
        <v>15</v>
      </c>
      <c r="B21" s="79" t="s">
        <v>17</v>
      </c>
      <c r="C21" s="79">
        <v>0</v>
      </c>
      <c r="D21" s="79">
        <v>0</v>
      </c>
      <c r="E21" s="79">
        <v>0</v>
      </c>
      <c r="F21" s="79">
        <v>0</v>
      </c>
      <c r="G21" s="79">
        <v>0</v>
      </c>
      <c r="H21" s="79">
        <v>0</v>
      </c>
      <c r="I21" s="79">
        <v>0</v>
      </c>
      <c r="J21" s="79">
        <v>0</v>
      </c>
      <c r="K21" s="79">
        <v>0</v>
      </c>
      <c r="L21" s="79">
        <v>0</v>
      </c>
      <c r="M21" s="79">
        <v>0</v>
      </c>
      <c r="N21" s="79">
        <v>0</v>
      </c>
      <c r="O21" s="79">
        <v>0</v>
      </c>
      <c r="P21" s="79">
        <v>0</v>
      </c>
      <c r="Q21" s="79">
        <v>0</v>
      </c>
      <c r="R21" s="79">
        <v>0</v>
      </c>
    </row>
    <row r="22" spans="1:18" x14ac:dyDescent="0.25">
      <c r="A22" s="79">
        <v>16</v>
      </c>
      <c r="B22" s="79" t="s">
        <v>18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79">
        <v>0</v>
      </c>
      <c r="K22" s="79">
        <v>0</v>
      </c>
      <c r="L22" s="79">
        <v>0</v>
      </c>
      <c r="M22" s="79">
        <v>0</v>
      </c>
      <c r="N22" s="79">
        <v>0</v>
      </c>
      <c r="O22" s="79">
        <v>69</v>
      </c>
      <c r="P22" s="79">
        <v>59.03</v>
      </c>
      <c r="Q22" s="79">
        <v>153</v>
      </c>
      <c r="R22" s="79">
        <v>99.73</v>
      </c>
    </row>
    <row r="23" spans="1:18" x14ac:dyDescent="0.25">
      <c r="A23" s="79">
        <v>17</v>
      </c>
      <c r="B23" s="79" t="s">
        <v>19</v>
      </c>
      <c r="C23" s="79">
        <v>0</v>
      </c>
      <c r="D23" s="79">
        <v>0</v>
      </c>
      <c r="E23" s="79">
        <v>0</v>
      </c>
      <c r="F23" s="79">
        <v>0</v>
      </c>
      <c r="G23" s="79">
        <v>0</v>
      </c>
      <c r="H23" s="79">
        <v>0</v>
      </c>
      <c r="I23" s="79">
        <v>0</v>
      </c>
      <c r="J23" s="79">
        <v>0</v>
      </c>
      <c r="K23" s="79">
        <v>0</v>
      </c>
      <c r="L23" s="79">
        <v>0</v>
      </c>
      <c r="M23" s="79">
        <v>0</v>
      </c>
      <c r="N23" s="79">
        <v>0</v>
      </c>
      <c r="O23" s="79">
        <v>0</v>
      </c>
      <c r="P23" s="79">
        <v>0</v>
      </c>
      <c r="Q23" s="79">
        <v>0</v>
      </c>
      <c r="R23" s="79">
        <v>0</v>
      </c>
    </row>
    <row r="24" spans="1:18" x14ac:dyDescent="0.25">
      <c r="A24" s="79">
        <v>18</v>
      </c>
      <c r="B24" s="79" t="s">
        <v>20</v>
      </c>
      <c r="C24" s="79">
        <v>2</v>
      </c>
      <c r="D24" s="79">
        <v>1.89</v>
      </c>
      <c r="E24" s="79">
        <v>2</v>
      </c>
      <c r="F24" s="79">
        <v>2.93</v>
      </c>
      <c r="G24" s="79">
        <v>2</v>
      </c>
      <c r="H24" s="79">
        <v>1.89</v>
      </c>
      <c r="I24" s="79">
        <v>2</v>
      </c>
      <c r="J24" s="79">
        <v>2.93</v>
      </c>
      <c r="K24" s="79">
        <v>28</v>
      </c>
      <c r="L24" s="79">
        <v>66.22</v>
      </c>
      <c r="M24" s="79">
        <v>3</v>
      </c>
      <c r="N24" s="79">
        <v>2.02</v>
      </c>
      <c r="O24" s="79">
        <v>0</v>
      </c>
      <c r="P24" s="79">
        <v>0</v>
      </c>
      <c r="Q24" s="79">
        <v>0</v>
      </c>
      <c r="R24" s="79">
        <v>0</v>
      </c>
    </row>
    <row r="25" spans="1:18" x14ac:dyDescent="0.25">
      <c r="A25" s="79">
        <v>19</v>
      </c>
      <c r="B25" s="79" t="s">
        <v>21</v>
      </c>
      <c r="C25" s="79">
        <v>0</v>
      </c>
      <c r="D25" s="79">
        <v>0</v>
      </c>
      <c r="E25" s="79">
        <v>0</v>
      </c>
      <c r="F25" s="79">
        <v>0</v>
      </c>
      <c r="G25" s="79">
        <v>0</v>
      </c>
      <c r="H25" s="79">
        <v>0</v>
      </c>
      <c r="I25" s="79">
        <v>0</v>
      </c>
      <c r="J25" s="79">
        <v>0</v>
      </c>
      <c r="K25" s="79">
        <v>0</v>
      </c>
      <c r="L25" s="79">
        <v>0</v>
      </c>
      <c r="M25" s="79">
        <v>0</v>
      </c>
      <c r="N25" s="79">
        <v>0</v>
      </c>
      <c r="O25" s="79">
        <v>0</v>
      </c>
      <c r="P25" s="79">
        <v>0</v>
      </c>
      <c r="Q25" s="79">
        <v>0</v>
      </c>
      <c r="R25" s="79">
        <v>0</v>
      </c>
    </row>
    <row r="26" spans="1:18" x14ac:dyDescent="0.25">
      <c r="A26" s="79">
        <v>20</v>
      </c>
      <c r="B26" s="79" t="s">
        <v>22</v>
      </c>
      <c r="C26" s="79">
        <v>0</v>
      </c>
      <c r="D26" s="79">
        <v>0</v>
      </c>
      <c r="E26" s="79">
        <v>0</v>
      </c>
      <c r="F26" s="79">
        <v>0</v>
      </c>
      <c r="G26" s="79">
        <v>0</v>
      </c>
      <c r="H26" s="79">
        <v>0</v>
      </c>
      <c r="I26" s="79">
        <v>0</v>
      </c>
      <c r="J26" s="79">
        <v>0</v>
      </c>
      <c r="K26" s="79">
        <v>0</v>
      </c>
      <c r="L26" s="79">
        <v>0</v>
      </c>
      <c r="M26" s="79">
        <v>0</v>
      </c>
      <c r="N26" s="79">
        <v>0</v>
      </c>
      <c r="O26" s="79">
        <v>1138</v>
      </c>
      <c r="P26" s="79">
        <v>2936.67</v>
      </c>
      <c r="Q26" s="79">
        <v>2929</v>
      </c>
      <c r="R26" s="79">
        <v>5374.66</v>
      </c>
    </row>
    <row r="27" spans="1:18" x14ac:dyDescent="0.25">
      <c r="A27" s="79">
        <v>21</v>
      </c>
      <c r="B27" s="79" t="s">
        <v>23</v>
      </c>
      <c r="C27" s="79">
        <v>0</v>
      </c>
      <c r="D27" s="79">
        <v>0</v>
      </c>
      <c r="E27" s="79">
        <v>0</v>
      </c>
      <c r="F27" s="79">
        <v>0</v>
      </c>
      <c r="G27" s="79">
        <v>0</v>
      </c>
      <c r="H27" s="79">
        <v>0</v>
      </c>
      <c r="I27" s="79">
        <v>0</v>
      </c>
      <c r="J27" s="79">
        <v>0</v>
      </c>
      <c r="K27" s="79">
        <v>1</v>
      </c>
      <c r="L27" s="79">
        <v>2.0499999999999998</v>
      </c>
      <c r="M27" s="79">
        <v>0</v>
      </c>
      <c r="N27" s="79">
        <v>0</v>
      </c>
      <c r="O27" s="79">
        <v>0</v>
      </c>
      <c r="P27" s="79">
        <v>0</v>
      </c>
      <c r="Q27" s="79">
        <v>0</v>
      </c>
      <c r="R27" s="79">
        <v>0</v>
      </c>
    </row>
    <row r="28" spans="1:18" x14ac:dyDescent="0.25">
      <c r="A28" s="79">
        <v>22</v>
      </c>
      <c r="B28" s="79" t="s">
        <v>24</v>
      </c>
      <c r="C28" s="79">
        <v>0</v>
      </c>
      <c r="D28" s="79">
        <v>0</v>
      </c>
      <c r="E28" s="79">
        <v>0</v>
      </c>
      <c r="F28" s="79">
        <v>0</v>
      </c>
      <c r="G28" s="79">
        <v>0</v>
      </c>
      <c r="H28" s="79">
        <v>0</v>
      </c>
      <c r="I28" s="79">
        <v>0</v>
      </c>
      <c r="J28" s="79">
        <v>0</v>
      </c>
      <c r="K28" s="79">
        <v>0</v>
      </c>
      <c r="L28" s="79">
        <v>0</v>
      </c>
      <c r="M28" s="79">
        <v>0</v>
      </c>
      <c r="N28" s="79">
        <v>0</v>
      </c>
      <c r="O28" s="79">
        <v>0</v>
      </c>
      <c r="P28" s="79">
        <v>0</v>
      </c>
      <c r="Q28" s="79">
        <v>0</v>
      </c>
      <c r="R28" s="79">
        <v>0</v>
      </c>
    </row>
    <row r="29" spans="1:18" x14ac:dyDescent="0.25">
      <c r="A29" s="79">
        <v>23</v>
      </c>
      <c r="B29" s="79" t="s">
        <v>25</v>
      </c>
      <c r="C29" s="79">
        <v>0</v>
      </c>
      <c r="D29" s="79">
        <v>0</v>
      </c>
      <c r="E29" s="79">
        <v>0</v>
      </c>
      <c r="F29" s="79">
        <v>0</v>
      </c>
      <c r="G29" s="79">
        <v>0</v>
      </c>
      <c r="H29" s="79">
        <v>0</v>
      </c>
      <c r="I29" s="79">
        <v>0</v>
      </c>
      <c r="J29" s="79">
        <v>0</v>
      </c>
      <c r="K29" s="79">
        <v>0</v>
      </c>
      <c r="L29" s="79">
        <v>0</v>
      </c>
      <c r="M29" s="79">
        <v>0</v>
      </c>
      <c r="N29" s="79">
        <v>0</v>
      </c>
      <c r="O29" s="79">
        <v>0</v>
      </c>
      <c r="P29" s="79">
        <v>0</v>
      </c>
      <c r="Q29" s="79">
        <v>0</v>
      </c>
      <c r="R29" s="79">
        <v>0</v>
      </c>
    </row>
    <row r="30" spans="1:18" x14ac:dyDescent="0.25">
      <c r="A30" s="79">
        <v>24</v>
      </c>
      <c r="B30" s="79" t="s">
        <v>26</v>
      </c>
      <c r="C30" s="79">
        <v>0</v>
      </c>
      <c r="D30" s="79">
        <v>0</v>
      </c>
      <c r="E30" s="79">
        <v>0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9">
        <v>0</v>
      </c>
      <c r="M30" s="79">
        <v>0</v>
      </c>
      <c r="N30" s="79">
        <v>0</v>
      </c>
      <c r="O30" s="79">
        <v>0</v>
      </c>
      <c r="P30" s="79">
        <v>0</v>
      </c>
      <c r="Q30" s="79">
        <v>0</v>
      </c>
      <c r="R30" s="79">
        <v>0</v>
      </c>
    </row>
    <row r="31" spans="1:18" x14ac:dyDescent="0.25">
      <c r="A31" s="79">
        <v>25</v>
      </c>
      <c r="B31" s="79" t="s">
        <v>27</v>
      </c>
      <c r="C31" s="79">
        <v>0</v>
      </c>
      <c r="D31" s="79">
        <v>0</v>
      </c>
      <c r="E31" s="79">
        <v>0</v>
      </c>
      <c r="F31" s="79">
        <v>0</v>
      </c>
      <c r="G31" s="79">
        <v>0</v>
      </c>
      <c r="H31" s="79">
        <v>0</v>
      </c>
      <c r="I31" s="79">
        <v>0</v>
      </c>
      <c r="J31" s="79">
        <v>0</v>
      </c>
      <c r="K31" s="79">
        <v>0</v>
      </c>
      <c r="L31" s="79">
        <v>0</v>
      </c>
      <c r="M31" s="79">
        <v>0</v>
      </c>
      <c r="N31" s="79">
        <v>0</v>
      </c>
      <c r="O31" s="79">
        <v>16</v>
      </c>
      <c r="P31" s="79">
        <v>112.28</v>
      </c>
      <c r="Q31" s="79">
        <v>409</v>
      </c>
      <c r="R31" s="79">
        <v>403.79</v>
      </c>
    </row>
    <row r="32" spans="1:18" x14ac:dyDescent="0.25">
      <c r="A32" s="78"/>
      <c r="B32" s="78" t="s">
        <v>28</v>
      </c>
      <c r="C32" s="78">
        <f t="shared" ref="C32:R32" si="1">SUM(C19:C31)</f>
        <v>2</v>
      </c>
      <c r="D32" s="78">
        <f t="shared" si="1"/>
        <v>1.89</v>
      </c>
      <c r="E32" s="78">
        <f t="shared" si="1"/>
        <v>2</v>
      </c>
      <c r="F32" s="78">
        <f t="shared" si="1"/>
        <v>2.93</v>
      </c>
      <c r="G32" s="78">
        <f t="shared" si="1"/>
        <v>2</v>
      </c>
      <c r="H32" s="78">
        <f t="shared" si="1"/>
        <v>1.89</v>
      </c>
      <c r="I32" s="78">
        <f t="shared" si="1"/>
        <v>2</v>
      </c>
      <c r="J32" s="78">
        <f t="shared" si="1"/>
        <v>2.93</v>
      </c>
      <c r="K32" s="78">
        <f t="shared" si="1"/>
        <v>29</v>
      </c>
      <c r="L32" s="78">
        <f t="shared" si="1"/>
        <v>68.27</v>
      </c>
      <c r="M32" s="78">
        <f t="shared" si="1"/>
        <v>3</v>
      </c>
      <c r="N32" s="78">
        <f t="shared" si="1"/>
        <v>2.02</v>
      </c>
      <c r="O32" s="78">
        <f t="shared" si="1"/>
        <v>1229</v>
      </c>
      <c r="P32" s="78">
        <f t="shared" si="1"/>
        <v>3110.2300000000005</v>
      </c>
      <c r="Q32" s="78">
        <f t="shared" si="1"/>
        <v>3513</v>
      </c>
      <c r="R32" s="78">
        <f t="shared" si="1"/>
        <v>5882.3499999999995</v>
      </c>
    </row>
    <row r="33" spans="1:18" x14ac:dyDescent="0.25">
      <c r="A33" s="78"/>
      <c r="B33" s="78" t="s">
        <v>29</v>
      </c>
      <c r="C33" s="78">
        <f t="shared" ref="C33:R33" si="2">SUM(C18,C32)</f>
        <v>347</v>
      </c>
      <c r="D33" s="78">
        <f t="shared" si="2"/>
        <v>47.379999999999995</v>
      </c>
      <c r="E33" s="78">
        <f t="shared" si="2"/>
        <v>265</v>
      </c>
      <c r="F33" s="78">
        <f t="shared" si="2"/>
        <v>611.88</v>
      </c>
      <c r="G33" s="78">
        <f t="shared" si="2"/>
        <v>1372</v>
      </c>
      <c r="H33" s="78">
        <f t="shared" si="2"/>
        <v>147.47999999999996</v>
      </c>
      <c r="I33" s="78">
        <f t="shared" si="2"/>
        <v>964</v>
      </c>
      <c r="J33" s="78">
        <f t="shared" si="2"/>
        <v>1854.93</v>
      </c>
      <c r="K33" s="78">
        <f t="shared" si="2"/>
        <v>5482</v>
      </c>
      <c r="L33" s="78">
        <f t="shared" si="2"/>
        <v>9221.3100000000013</v>
      </c>
      <c r="M33" s="78">
        <f t="shared" si="2"/>
        <v>292</v>
      </c>
      <c r="N33" s="78">
        <f t="shared" si="2"/>
        <v>376.05999999999995</v>
      </c>
      <c r="O33" s="78">
        <f t="shared" si="2"/>
        <v>1460</v>
      </c>
      <c r="P33" s="78">
        <f t="shared" si="2"/>
        <v>3567.9800000000005</v>
      </c>
      <c r="Q33" s="78">
        <f t="shared" si="2"/>
        <v>3860</v>
      </c>
      <c r="R33" s="78">
        <f t="shared" si="2"/>
        <v>6342.41</v>
      </c>
    </row>
    <row r="34" spans="1:18" x14ac:dyDescent="0.25">
      <c r="A34" s="79">
        <v>26</v>
      </c>
      <c r="B34" s="79" t="s">
        <v>30</v>
      </c>
      <c r="C34" s="79">
        <v>157</v>
      </c>
      <c r="D34" s="79">
        <v>15.36</v>
      </c>
      <c r="E34" s="79">
        <v>230</v>
      </c>
      <c r="F34" s="79">
        <v>1165.5</v>
      </c>
      <c r="G34" s="79">
        <v>594</v>
      </c>
      <c r="H34" s="79">
        <v>65.45</v>
      </c>
      <c r="I34" s="79">
        <v>824</v>
      </c>
      <c r="J34" s="79">
        <v>3499.5</v>
      </c>
      <c r="K34" s="79">
        <v>4278</v>
      </c>
      <c r="L34" s="79">
        <v>7235.48</v>
      </c>
      <c r="M34" s="79">
        <v>98</v>
      </c>
      <c r="N34" s="79">
        <v>151.77000000000001</v>
      </c>
      <c r="O34" s="79">
        <v>116</v>
      </c>
      <c r="P34" s="79">
        <v>212</v>
      </c>
      <c r="Q34" s="79">
        <v>2511</v>
      </c>
      <c r="R34" s="79">
        <v>2355.34</v>
      </c>
    </row>
    <row r="35" spans="1:18" x14ac:dyDescent="0.25">
      <c r="A35" s="78"/>
      <c r="B35" s="78" t="s">
        <v>31</v>
      </c>
      <c r="C35" s="78">
        <f t="shared" ref="C35:R35" si="3">SUM(C34:C34)</f>
        <v>157</v>
      </c>
      <c r="D35" s="78">
        <f t="shared" si="3"/>
        <v>15.36</v>
      </c>
      <c r="E35" s="78">
        <f t="shared" si="3"/>
        <v>230</v>
      </c>
      <c r="F35" s="78">
        <f t="shared" si="3"/>
        <v>1165.5</v>
      </c>
      <c r="G35" s="78">
        <f t="shared" si="3"/>
        <v>594</v>
      </c>
      <c r="H35" s="78">
        <f t="shared" si="3"/>
        <v>65.45</v>
      </c>
      <c r="I35" s="78">
        <f t="shared" si="3"/>
        <v>824</v>
      </c>
      <c r="J35" s="78">
        <f t="shared" si="3"/>
        <v>3499.5</v>
      </c>
      <c r="K35" s="78">
        <f t="shared" si="3"/>
        <v>4278</v>
      </c>
      <c r="L35" s="78">
        <f t="shared" si="3"/>
        <v>7235.48</v>
      </c>
      <c r="M35" s="78">
        <f t="shared" si="3"/>
        <v>98</v>
      </c>
      <c r="N35" s="78">
        <f t="shared" si="3"/>
        <v>151.77000000000001</v>
      </c>
      <c r="O35" s="78">
        <f t="shared" si="3"/>
        <v>116</v>
      </c>
      <c r="P35" s="78">
        <f t="shared" si="3"/>
        <v>212</v>
      </c>
      <c r="Q35" s="78">
        <f t="shared" si="3"/>
        <v>2511</v>
      </c>
      <c r="R35" s="78">
        <f t="shared" si="3"/>
        <v>2355.34</v>
      </c>
    </row>
    <row r="36" spans="1:18" x14ac:dyDescent="0.25">
      <c r="A36" s="79">
        <v>27</v>
      </c>
      <c r="B36" s="79" t="s">
        <v>32</v>
      </c>
      <c r="C36" s="79">
        <v>0</v>
      </c>
      <c r="D36" s="79">
        <v>0</v>
      </c>
      <c r="E36" s="79">
        <v>0</v>
      </c>
      <c r="F36" s="79">
        <v>0</v>
      </c>
      <c r="G36" s="79">
        <v>0</v>
      </c>
      <c r="H36" s="79">
        <v>0</v>
      </c>
      <c r="I36" s="79">
        <v>0</v>
      </c>
      <c r="J36" s="79">
        <v>0</v>
      </c>
      <c r="K36" s="79">
        <v>0</v>
      </c>
      <c r="L36" s="79">
        <v>0</v>
      </c>
      <c r="M36" s="79">
        <v>0</v>
      </c>
      <c r="N36" s="79">
        <v>0</v>
      </c>
      <c r="O36" s="79">
        <v>0</v>
      </c>
      <c r="P36" s="79">
        <v>0</v>
      </c>
      <c r="Q36" s="79">
        <v>0</v>
      </c>
      <c r="R36" s="79">
        <v>0</v>
      </c>
    </row>
    <row r="37" spans="1:18" x14ac:dyDescent="0.25">
      <c r="A37" s="79">
        <v>28</v>
      </c>
      <c r="B37" s="79" t="s">
        <v>33</v>
      </c>
      <c r="C37" s="79">
        <v>69</v>
      </c>
      <c r="D37" s="79">
        <v>7.58</v>
      </c>
      <c r="E37" s="79">
        <v>11</v>
      </c>
      <c r="F37" s="79">
        <v>52.2</v>
      </c>
      <c r="G37" s="79">
        <v>378</v>
      </c>
      <c r="H37" s="79">
        <v>58.14</v>
      </c>
      <c r="I37" s="79">
        <v>36</v>
      </c>
      <c r="J37" s="79">
        <v>181.05</v>
      </c>
      <c r="K37" s="79">
        <v>323</v>
      </c>
      <c r="L37" s="79">
        <v>463.25</v>
      </c>
      <c r="M37" s="79">
        <v>79</v>
      </c>
      <c r="N37" s="79">
        <v>70.38</v>
      </c>
      <c r="O37" s="79">
        <v>137</v>
      </c>
      <c r="P37" s="79">
        <v>115.1</v>
      </c>
      <c r="Q37" s="79">
        <v>536</v>
      </c>
      <c r="R37" s="79">
        <v>515.48</v>
      </c>
    </row>
    <row r="38" spans="1:18" x14ac:dyDescent="0.25">
      <c r="A38" s="79">
        <v>29</v>
      </c>
      <c r="B38" s="79" t="s">
        <v>34</v>
      </c>
      <c r="C38" s="79">
        <v>112</v>
      </c>
      <c r="D38" s="79">
        <v>32.909999999999997</v>
      </c>
      <c r="E38" s="79">
        <v>27</v>
      </c>
      <c r="F38" s="79">
        <v>109.54</v>
      </c>
      <c r="G38" s="79">
        <v>209</v>
      </c>
      <c r="H38" s="79">
        <v>64.819999999999993</v>
      </c>
      <c r="I38" s="79">
        <v>76</v>
      </c>
      <c r="J38" s="79">
        <v>296.58999999999997</v>
      </c>
      <c r="K38" s="79">
        <v>483</v>
      </c>
      <c r="L38" s="79">
        <v>811.88</v>
      </c>
      <c r="M38" s="79">
        <v>48</v>
      </c>
      <c r="N38" s="79">
        <v>68.760000000000005</v>
      </c>
      <c r="O38" s="79">
        <v>127</v>
      </c>
      <c r="P38" s="79">
        <v>262.75</v>
      </c>
      <c r="Q38" s="79">
        <v>668</v>
      </c>
      <c r="R38" s="79">
        <v>628.44000000000005</v>
      </c>
    </row>
    <row r="39" spans="1:18" x14ac:dyDescent="0.25">
      <c r="A39" s="79">
        <v>30</v>
      </c>
      <c r="B39" s="79" t="s">
        <v>35</v>
      </c>
      <c r="C39" s="79">
        <v>68</v>
      </c>
      <c r="D39" s="79">
        <v>5.97</v>
      </c>
      <c r="E39" s="79">
        <v>27</v>
      </c>
      <c r="F39" s="79">
        <v>142.5</v>
      </c>
      <c r="G39" s="79">
        <v>217</v>
      </c>
      <c r="H39" s="79">
        <v>29.99</v>
      </c>
      <c r="I39" s="79">
        <v>117</v>
      </c>
      <c r="J39" s="79">
        <v>488.75</v>
      </c>
      <c r="K39" s="79">
        <v>408</v>
      </c>
      <c r="L39" s="79">
        <v>909.19</v>
      </c>
      <c r="M39" s="79">
        <v>60</v>
      </c>
      <c r="N39" s="79">
        <v>94.45</v>
      </c>
      <c r="O39" s="79">
        <v>13</v>
      </c>
      <c r="P39" s="79">
        <v>11.4</v>
      </c>
      <c r="Q39" s="79">
        <v>244</v>
      </c>
      <c r="R39" s="79">
        <v>311.83999999999997</v>
      </c>
    </row>
    <row r="40" spans="1:18" x14ac:dyDescent="0.25">
      <c r="A40" s="78"/>
      <c r="B40" s="78" t="s">
        <v>36</v>
      </c>
      <c r="C40" s="78">
        <f t="shared" ref="C40:R40" si="4">SUM(C36:C39)</f>
        <v>249</v>
      </c>
      <c r="D40" s="78">
        <f t="shared" si="4"/>
        <v>46.459999999999994</v>
      </c>
      <c r="E40" s="78">
        <f t="shared" si="4"/>
        <v>65</v>
      </c>
      <c r="F40" s="78">
        <f t="shared" si="4"/>
        <v>304.24</v>
      </c>
      <c r="G40" s="78">
        <f t="shared" si="4"/>
        <v>804</v>
      </c>
      <c r="H40" s="78">
        <f t="shared" si="4"/>
        <v>152.94999999999999</v>
      </c>
      <c r="I40" s="78">
        <f t="shared" si="4"/>
        <v>229</v>
      </c>
      <c r="J40" s="78">
        <f t="shared" si="4"/>
        <v>966.39</v>
      </c>
      <c r="K40" s="78">
        <f t="shared" si="4"/>
        <v>1214</v>
      </c>
      <c r="L40" s="78">
        <f t="shared" si="4"/>
        <v>2184.3200000000002</v>
      </c>
      <c r="M40" s="78">
        <f t="shared" si="4"/>
        <v>187</v>
      </c>
      <c r="N40" s="78">
        <f t="shared" si="4"/>
        <v>233.58999999999997</v>
      </c>
      <c r="O40" s="78">
        <f t="shared" si="4"/>
        <v>277</v>
      </c>
      <c r="P40" s="78">
        <f t="shared" si="4"/>
        <v>389.25</v>
      </c>
      <c r="Q40" s="78">
        <f t="shared" si="4"/>
        <v>1448</v>
      </c>
      <c r="R40" s="78">
        <f t="shared" si="4"/>
        <v>1455.76</v>
      </c>
    </row>
    <row r="41" spans="1:18" x14ac:dyDescent="0.25">
      <c r="A41" s="79">
        <v>31</v>
      </c>
      <c r="B41" s="79" t="s">
        <v>37</v>
      </c>
      <c r="C41" s="79">
        <v>0</v>
      </c>
      <c r="D41" s="79">
        <v>0</v>
      </c>
      <c r="E41" s="79">
        <v>0</v>
      </c>
      <c r="F41" s="79">
        <v>0</v>
      </c>
      <c r="G41" s="79">
        <v>0</v>
      </c>
      <c r="H41" s="79">
        <v>0</v>
      </c>
      <c r="I41" s="79">
        <v>0</v>
      </c>
      <c r="J41" s="79">
        <v>0</v>
      </c>
      <c r="K41" s="79">
        <v>0</v>
      </c>
      <c r="L41" s="79">
        <v>0</v>
      </c>
      <c r="M41" s="79">
        <v>0</v>
      </c>
      <c r="N41" s="79">
        <v>0</v>
      </c>
      <c r="O41" s="79">
        <v>0</v>
      </c>
      <c r="P41" s="79">
        <v>0</v>
      </c>
      <c r="Q41" s="79">
        <v>0</v>
      </c>
      <c r="R41" s="79">
        <v>0</v>
      </c>
    </row>
    <row r="42" spans="1:18" x14ac:dyDescent="0.25">
      <c r="A42" s="79">
        <v>32</v>
      </c>
      <c r="B42" s="79" t="s">
        <v>38</v>
      </c>
      <c r="C42" s="79">
        <v>0</v>
      </c>
      <c r="D42" s="79">
        <v>0</v>
      </c>
      <c r="E42" s="79">
        <v>0</v>
      </c>
      <c r="F42" s="79">
        <v>0</v>
      </c>
      <c r="G42" s="79">
        <v>0</v>
      </c>
      <c r="H42" s="79">
        <v>0</v>
      </c>
      <c r="I42" s="79">
        <v>0</v>
      </c>
      <c r="J42" s="79">
        <v>0</v>
      </c>
      <c r="K42" s="79">
        <v>0</v>
      </c>
      <c r="L42" s="79">
        <v>0</v>
      </c>
      <c r="M42" s="79">
        <v>0</v>
      </c>
      <c r="N42" s="79">
        <v>0</v>
      </c>
      <c r="O42" s="79">
        <v>0</v>
      </c>
      <c r="P42" s="79">
        <v>0</v>
      </c>
      <c r="Q42" s="79">
        <v>0</v>
      </c>
      <c r="R42" s="79">
        <v>0</v>
      </c>
    </row>
    <row r="43" spans="1:18" x14ac:dyDescent="0.25">
      <c r="A43" s="79">
        <v>33</v>
      </c>
      <c r="B43" s="79" t="s">
        <v>39</v>
      </c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0</v>
      </c>
      <c r="I43" s="79">
        <v>0</v>
      </c>
      <c r="J43" s="79">
        <v>0</v>
      </c>
      <c r="K43" s="79">
        <v>0</v>
      </c>
      <c r="L43" s="79">
        <v>0</v>
      </c>
      <c r="M43" s="79">
        <v>0</v>
      </c>
      <c r="N43" s="79">
        <v>0</v>
      </c>
      <c r="O43" s="79">
        <v>0</v>
      </c>
      <c r="P43" s="79">
        <v>0</v>
      </c>
      <c r="Q43" s="79">
        <v>0</v>
      </c>
      <c r="R43" s="79">
        <v>0</v>
      </c>
    </row>
    <row r="44" spans="1:18" x14ac:dyDescent="0.25">
      <c r="A44" s="79">
        <v>34</v>
      </c>
      <c r="B44" s="79" t="s">
        <v>40</v>
      </c>
      <c r="C44" s="79">
        <v>0</v>
      </c>
      <c r="D44" s="79">
        <v>0</v>
      </c>
      <c r="E44" s="79">
        <v>0</v>
      </c>
      <c r="F44" s="79">
        <v>0</v>
      </c>
      <c r="G44" s="79">
        <v>0</v>
      </c>
      <c r="H44" s="79">
        <v>0</v>
      </c>
      <c r="I44" s="79">
        <v>0</v>
      </c>
      <c r="J44" s="79">
        <v>0</v>
      </c>
      <c r="K44" s="79">
        <v>0</v>
      </c>
      <c r="L44" s="79">
        <v>0</v>
      </c>
      <c r="M44" s="79">
        <v>0</v>
      </c>
      <c r="N44" s="79">
        <v>0</v>
      </c>
      <c r="O44" s="79">
        <v>0</v>
      </c>
      <c r="P44" s="79">
        <v>0</v>
      </c>
      <c r="Q44" s="79">
        <v>0</v>
      </c>
      <c r="R44" s="79">
        <v>0</v>
      </c>
    </row>
    <row r="45" spans="1:18" x14ac:dyDescent="0.25">
      <c r="A45" s="79">
        <v>35</v>
      </c>
      <c r="B45" s="79" t="s">
        <v>41</v>
      </c>
      <c r="C45" s="79">
        <v>0</v>
      </c>
      <c r="D45" s="79">
        <v>0</v>
      </c>
      <c r="E45" s="79">
        <v>0</v>
      </c>
      <c r="F45" s="79">
        <v>0</v>
      </c>
      <c r="G45" s="79">
        <v>0</v>
      </c>
      <c r="H45" s="79">
        <v>0</v>
      </c>
      <c r="I45" s="79">
        <v>0</v>
      </c>
      <c r="J45" s="79">
        <v>0</v>
      </c>
      <c r="K45" s="79">
        <v>0</v>
      </c>
      <c r="L45" s="79">
        <v>0</v>
      </c>
      <c r="M45" s="79">
        <v>0</v>
      </c>
      <c r="N45" s="79">
        <v>0</v>
      </c>
      <c r="O45" s="79">
        <v>0</v>
      </c>
      <c r="P45" s="79">
        <v>0</v>
      </c>
      <c r="Q45" s="79">
        <v>0</v>
      </c>
      <c r="R45" s="79">
        <v>0</v>
      </c>
    </row>
    <row r="46" spans="1:18" x14ac:dyDescent="0.25">
      <c r="A46" s="78"/>
      <c r="B46" s="78" t="s">
        <v>42</v>
      </c>
      <c r="C46" s="78">
        <f t="shared" ref="C46:R46" si="5">SUM(C41:C45)</f>
        <v>0</v>
      </c>
      <c r="D46" s="78">
        <f t="shared" si="5"/>
        <v>0</v>
      </c>
      <c r="E46" s="78">
        <f t="shared" si="5"/>
        <v>0</v>
      </c>
      <c r="F46" s="78">
        <f t="shared" si="5"/>
        <v>0</v>
      </c>
      <c r="G46" s="78">
        <f t="shared" si="5"/>
        <v>0</v>
      </c>
      <c r="H46" s="78">
        <f t="shared" si="5"/>
        <v>0</v>
      </c>
      <c r="I46" s="78">
        <f t="shared" si="5"/>
        <v>0</v>
      </c>
      <c r="J46" s="78">
        <f t="shared" si="5"/>
        <v>0</v>
      </c>
      <c r="K46" s="78">
        <f t="shared" si="5"/>
        <v>0</v>
      </c>
      <c r="L46" s="78">
        <f t="shared" si="5"/>
        <v>0</v>
      </c>
      <c r="M46" s="78">
        <f t="shared" si="5"/>
        <v>0</v>
      </c>
      <c r="N46" s="78">
        <f t="shared" si="5"/>
        <v>0</v>
      </c>
      <c r="O46" s="78">
        <f t="shared" si="5"/>
        <v>0</v>
      </c>
      <c r="P46" s="78">
        <f t="shared" si="5"/>
        <v>0</v>
      </c>
      <c r="Q46" s="78">
        <f t="shared" si="5"/>
        <v>0</v>
      </c>
      <c r="R46" s="78">
        <f t="shared" si="5"/>
        <v>0</v>
      </c>
    </row>
    <row r="47" spans="1:18" x14ac:dyDescent="0.25">
      <c r="A47" s="79">
        <v>36</v>
      </c>
      <c r="B47" s="79" t="s">
        <v>43</v>
      </c>
      <c r="C47" s="79">
        <v>0</v>
      </c>
      <c r="D47" s="79">
        <v>0</v>
      </c>
      <c r="E47" s="79">
        <v>0</v>
      </c>
      <c r="F47" s="79">
        <v>0</v>
      </c>
      <c r="G47" s="79">
        <v>0</v>
      </c>
      <c r="H47" s="79">
        <v>0</v>
      </c>
      <c r="I47" s="79">
        <v>0</v>
      </c>
      <c r="J47" s="79">
        <v>0</v>
      </c>
      <c r="K47" s="79">
        <v>0</v>
      </c>
      <c r="L47" s="79">
        <v>0</v>
      </c>
      <c r="M47" s="79">
        <v>0</v>
      </c>
      <c r="N47" s="79">
        <v>0</v>
      </c>
      <c r="O47" s="79">
        <v>0</v>
      </c>
      <c r="P47" s="79">
        <v>0</v>
      </c>
      <c r="Q47" s="79">
        <v>0</v>
      </c>
      <c r="R47" s="79">
        <v>0</v>
      </c>
    </row>
    <row r="48" spans="1:18" x14ac:dyDescent="0.25">
      <c r="A48" s="79">
        <v>37</v>
      </c>
      <c r="B48" s="79" t="s">
        <v>44</v>
      </c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9">
        <v>0</v>
      </c>
      <c r="L48" s="79">
        <v>0</v>
      </c>
      <c r="M48" s="79">
        <v>0</v>
      </c>
      <c r="N48" s="79">
        <v>0</v>
      </c>
      <c r="O48" s="79">
        <v>0</v>
      </c>
      <c r="P48" s="79">
        <v>0</v>
      </c>
      <c r="Q48" s="79">
        <v>0</v>
      </c>
      <c r="R48" s="79">
        <v>0</v>
      </c>
    </row>
    <row r="49" spans="1:18" x14ac:dyDescent="0.25">
      <c r="A49" s="79">
        <v>38</v>
      </c>
      <c r="B49" s="79" t="s">
        <v>45</v>
      </c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  <c r="J49" s="79">
        <v>0</v>
      </c>
      <c r="K49" s="79">
        <v>0</v>
      </c>
      <c r="L49" s="79">
        <v>0</v>
      </c>
      <c r="M49" s="79">
        <v>0</v>
      </c>
      <c r="N49" s="79">
        <v>0</v>
      </c>
      <c r="O49" s="79">
        <v>0</v>
      </c>
      <c r="P49" s="79">
        <v>0</v>
      </c>
      <c r="Q49" s="79">
        <v>125</v>
      </c>
      <c r="R49" s="79">
        <v>7.79</v>
      </c>
    </row>
    <row r="50" spans="1:18" x14ac:dyDescent="0.25">
      <c r="A50" s="79">
        <v>39</v>
      </c>
      <c r="B50" s="79" t="s">
        <v>46</v>
      </c>
      <c r="C50" s="79">
        <v>0</v>
      </c>
      <c r="D50" s="79">
        <v>0</v>
      </c>
      <c r="E50" s="79">
        <v>0</v>
      </c>
      <c r="F50" s="79">
        <v>0</v>
      </c>
      <c r="G50" s="79">
        <v>0</v>
      </c>
      <c r="H50" s="79">
        <v>0</v>
      </c>
      <c r="I50" s="79">
        <v>0</v>
      </c>
      <c r="J50" s="79">
        <v>0</v>
      </c>
      <c r="K50" s="79">
        <v>0</v>
      </c>
      <c r="L50" s="79">
        <v>0</v>
      </c>
      <c r="M50" s="79">
        <v>0</v>
      </c>
      <c r="N50" s="79">
        <v>0</v>
      </c>
      <c r="O50" s="79">
        <v>1074</v>
      </c>
      <c r="P50" s="79">
        <v>546.73</v>
      </c>
      <c r="Q50" s="79">
        <v>2423</v>
      </c>
      <c r="R50" s="79">
        <v>791.35</v>
      </c>
    </row>
    <row r="51" spans="1:18" x14ac:dyDescent="0.25">
      <c r="A51" s="78"/>
      <c r="B51" s="78" t="s">
        <v>47</v>
      </c>
      <c r="C51" s="78">
        <f t="shared" ref="C51:R51" si="6">SUM(C47:C50)</f>
        <v>0</v>
      </c>
      <c r="D51" s="78">
        <f t="shared" si="6"/>
        <v>0</v>
      </c>
      <c r="E51" s="78">
        <f t="shared" si="6"/>
        <v>0</v>
      </c>
      <c r="F51" s="78">
        <f t="shared" si="6"/>
        <v>0</v>
      </c>
      <c r="G51" s="78">
        <f t="shared" si="6"/>
        <v>0</v>
      </c>
      <c r="H51" s="78">
        <f t="shared" si="6"/>
        <v>0</v>
      </c>
      <c r="I51" s="78">
        <f t="shared" si="6"/>
        <v>0</v>
      </c>
      <c r="J51" s="78">
        <f t="shared" si="6"/>
        <v>0</v>
      </c>
      <c r="K51" s="78">
        <f t="shared" si="6"/>
        <v>0</v>
      </c>
      <c r="L51" s="78">
        <f t="shared" si="6"/>
        <v>0</v>
      </c>
      <c r="M51" s="78">
        <f t="shared" si="6"/>
        <v>0</v>
      </c>
      <c r="N51" s="78">
        <f t="shared" si="6"/>
        <v>0</v>
      </c>
      <c r="O51" s="78">
        <f t="shared" si="6"/>
        <v>1074</v>
      </c>
      <c r="P51" s="78">
        <f t="shared" si="6"/>
        <v>546.73</v>
      </c>
      <c r="Q51" s="78">
        <f t="shared" si="6"/>
        <v>2548</v>
      </c>
      <c r="R51" s="78">
        <f t="shared" si="6"/>
        <v>799.14</v>
      </c>
    </row>
    <row r="52" spans="1:18" x14ac:dyDescent="0.25">
      <c r="A52" s="79">
        <v>40</v>
      </c>
      <c r="B52" s="79" t="s">
        <v>48</v>
      </c>
      <c r="C52" s="79">
        <v>0</v>
      </c>
      <c r="D52" s="79">
        <v>0</v>
      </c>
      <c r="E52" s="79">
        <v>0</v>
      </c>
      <c r="F52" s="79">
        <v>0</v>
      </c>
      <c r="G52" s="79">
        <v>0</v>
      </c>
      <c r="H52" s="79">
        <v>0</v>
      </c>
      <c r="I52" s="79">
        <v>0</v>
      </c>
      <c r="J52" s="79">
        <v>0</v>
      </c>
      <c r="K52" s="79">
        <v>0</v>
      </c>
      <c r="L52" s="79">
        <v>0</v>
      </c>
      <c r="M52" s="79">
        <v>0</v>
      </c>
      <c r="N52" s="79">
        <v>0</v>
      </c>
      <c r="O52" s="79">
        <v>0</v>
      </c>
      <c r="P52" s="79">
        <v>0</v>
      </c>
      <c r="Q52" s="79">
        <v>0</v>
      </c>
      <c r="R52" s="79">
        <v>0</v>
      </c>
    </row>
    <row r="53" spans="1:18" x14ac:dyDescent="0.25">
      <c r="A53" s="79">
        <v>41</v>
      </c>
      <c r="B53" s="79" t="s">
        <v>49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9">
        <v>0</v>
      </c>
      <c r="K53" s="79">
        <v>0</v>
      </c>
      <c r="L53" s="79">
        <v>0</v>
      </c>
      <c r="M53" s="79">
        <v>0</v>
      </c>
      <c r="N53" s="79">
        <v>0</v>
      </c>
      <c r="O53" s="79">
        <v>0</v>
      </c>
      <c r="P53" s="79">
        <v>0</v>
      </c>
      <c r="Q53" s="79">
        <v>0</v>
      </c>
      <c r="R53" s="79">
        <v>0</v>
      </c>
    </row>
    <row r="54" spans="1:18" x14ac:dyDescent="0.25">
      <c r="A54" s="79">
        <v>42</v>
      </c>
      <c r="B54" s="79" t="s">
        <v>50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9">
        <v>0</v>
      </c>
      <c r="I54" s="79">
        <v>0</v>
      </c>
      <c r="J54" s="79">
        <v>0</v>
      </c>
      <c r="K54" s="79">
        <v>0</v>
      </c>
      <c r="L54" s="79">
        <v>0</v>
      </c>
      <c r="M54" s="79">
        <v>0</v>
      </c>
      <c r="N54" s="79">
        <v>0</v>
      </c>
      <c r="O54" s="79">
        <v>0</v>
      </c>
      <c r="P54" s="79">
        <v>0</v>
      </c>
      <c r="Q54" s="79">
        <v>0</v>
      </c>
      <c r="R54" s="79">
        <v>0</v>
      </c>
    </row>
    <row r="55" spans="1:18" x14ac:dyDescent="0.25">
      <c r="A55" s="79">
        <v>43</v>
      </c>
      <c r="B55" s="79" t="s">
        <v>51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  <c r="I55" s="79">
        <v>0</v>
      </c>
      <c r="J55" s="79">
        <v>0</v>
      </c>
      <c r="K55" s="79">
        <v>0</v>
      </c>
      <c r="L55" s="79">
        <v>0</v>
      </c>
      <c r="M55" s="79">
        <v>0</v>
      </c>
      <c r="N55" s="79">
        <v>0</v>
      </c>
      <c r="O55" s="79">
        <v>0</v>
      </c>
      <c r="P55" s="79">
        <v>0</v>
      </c>
      <c r="Q55" s="79">
        <v>0</v>
      </c>
      <c r="R55" s="79">
        <v>0</v>
      </c>
    </row>
    <row r="56" spans="1:18" x14ac:dyDescent="0.25">
      <c r="A56" s="78"/>
      <c r="B56" s="78" t="s">
        <v>52</v>
      </c>
      <c r="C56" s="78">
        <f t="shared" ref="C56:R56" si="7">SUM(C52:C55)</f>
        <v>0</v>
      </c>
      <c r="D56" s="78">
        <f t="shared" si="7"/>
        <v>0</v>
      </c>
      <c r="E56" s="78">
        <f t="shared" si="7"/>
        <v>0</v>
      </c>
      <c r="F56" s="78">
        <f t="shared" si="7"/>
        <v>0</v>
      </c>
      <c r="G56" s="78">
        <f t="shared" si="7"/>
        <v>0</v>
      </c>
      <c r="H56" s="78">
        <f t="shared" si="7"/>
        <v>0</v>
      </c>
      <c r="I56" s="78">
        <f t="shared" si="7"/>
        <v>0</v>
      </c>
      <c r="J56" s="78">
        <f t="shared" si="7"/>
        <v>0</v>
      </c>
      <c r="K56" s="78">
        <f t="shared" si="7"/>
        <v>0</v>
      </c>
      <c r="L56" s="78">
        <f t="shared" si="7"/>
        <v>0</v>
      </c>
      <c r="M56" s="78">
        <f t="shared" si="7"/>
        <v>0</v>
      </c>
      <c r="N56" s="78">
        <f t="shared" si="7"/>
        <v>0</v>
      </c>
      <c r="O56" s="78">
        <f t="shared" si="7"/>
        <v>0</v>
      </c>
      <c r="P56" s="78">
        <f t="shared" si="7"/>
        <v>0</v>
      </c>
      <c r="Q56" s="78">
        <f t="shared" si="7"/>
        <v>0</v>
      </c>
      <c r="R56" s="78">
        <f t="shared" si="7"/>
        <v>0</v>
      </c>
    </row>
    <row r="57" spans="1:18" x14ac:dyDescent="0.25">
      <c r="A57" s="78"/>
      <c r="B57" s="78" t="s">
        <v>82</v>
      </c>
      <c r="C57" s="78">
        <f t="shared" ref="C57:R57" si="8">SUM(C33,C35,C40,C46,C51,C56)</f>
        <v>753</v>
      </c>
      <c r="D57" s="78">
        <f t="shared" si="8"/>
        <v>109.19999999999999</v>
      </c>
      <c r="E57" s="78">
        <f t="shared" si="8"/>
        <v>560</v>
      </c>
      <c r="F57" s="78">
        <f t="shared" si="8"/>
        <v>2081.62</v>
      </c>
      <c r="G57" s="78">
        <f t="shared" si="8"/>
        <v>2770</v>
      </c>
      <c r="H57" s="78">
        <f t="shared" si="8"/>
        <v>365.87999999999994</v>
      </c>
      <c r="I57" s="78">
        <f t="shared" si="8"/>
        <v>2017</v>
      </c>
      <c r="J57" s="78">
        <f t="shared" si="8"/>
        <v>6320.8200000000006</v>
      </c>
      <c r="K57" s="78">
        <f t="shared" si="8"/>
        <v>10974</v>
      </c>
      <c r="L57" s="78">
        <f t="shared" si="8"/>
        <v>18641.11</v>
      </c>
      <c r="M57" s="78">
        <f t="shared" si="8"/>
        <v>577</v>
      </c>
      <c r="N57" s="78">
        <f t="shared" si="8"/>
        <v>761.41999999999985</v>
      </c>
      <c r="O57" s="78">
        <f t="shared" si="8"/>
        <v>2927</v>
      </c>
      <c r="P57" s="78">
        <f t="shared" si="8"/>
        <v>4715.9600000000009</v>
      </c>
      <c r="Q57" s="78">
        <f t="shared" si="8"/>
        <v>10367</v>
      </c>
      <c r="R57" s="78">
        <f t="shared" si="8"/>
        <v>10952.65</v>
      </c>
    </row>
  </sheetData>
  <mergeCells count="14">
    <mergeCell ref="A2:L2"/>
    <mergeCell ref="B3:B5"/>
    <mergeCell ref="A3:A5"/>
    <mergeCell ref="O3:R3"/>
    <mergeCell ref="C4:D4"/>
    <mergeCell ref="E4:F4"/>
    <mergeCell ref="G4:H4"/>
    <mergeCell ref="I4:J4"/>
    <mergeCell ref="O4:P4"/>
    <mergeCell ref="Q4:R4"/>
    <mergeCell ref="C3:F3"/>
    <mergeCell ref="G3:J3"/>
    <mergeCell ref="K3:L4"/>
    <mergeCell ref="M3:N4"/>
  </mergeCells>
  <pageMargins left="0.7" right="0.7" top="0.75" bottom="0.75" header="0.3" footer="0.3"/>
  <pageSetup scale="64"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R18"/>
  <sheetViews>
    <sheetView workbookViewId="0">
      <selection activeCell="G9" sqref="G9"/>
    </sheetView>
  </sheetViews>
  <sheetFormatPr defaultColWidth="9.140625" defaultRowHeight="15" x14ac:dyDescent="0.25"/>
  <cols>
    <col min="1" max="1" width="5.85546875" style="17" bestFit="1" customWidth="1"/>
    <col min="2" max="2" width="22.5703125" style="17" customWidth="1"/>
    <col min="3" max="3" width="8.85546875" style="17" customWidth="1"/>
    <col min="4" max="4" width="11.140625" style="17" customWidth="1"/>
    <col min="5" max="5" width="8.85546875" style="17" customWidth="1"/>
    <col min="6" max="6" width="11.140625" style="17" customWidth="1"/>
    <col min="7" max="7" width="8.85546875" style="17" customWidth="1"/>
    <col min="8" max="8" width="11.140625" style="17" customWidth="1"/>
    <col min="9" max="9" width="8.85546875" style="17" customWidth="1"/>
    <col min="10" max="10" width="11.140625" style="17" customWidth="1"/>
    <col min="11" max="11" width="8.85546875" style="17" customWidth="1"/>
    <col min="12" max="12" width="11.140625" style="17" customWidth="1"/>
    <col min="13" max="13" width="8.85546875" style="17" customWidth="1"/>
    <col min="14" max="14" width="11.140625" style="17" customWidth="1"/>
    <col min="15" max="15" width="8.85546875" style="17" customWidth="1"/>
    <col min="16" max="16" width="11.140625" style="17" customWidth="1"/>
    <col min="17" max="17" width="8.85546875" style="17" customWidth="1"/>
    <col min="18" max="18" width="11.140625" style="17" customWidth="1"/>
    <col min="19" max="19" width="9.140625" style="17" customWidth="1"/>
    <col min="20" max="16384" width="9.140625" style="17"/>
  </cols>
  <sheetData>
    <row r="1" spans="1:18" ht="15.75" x14ac:dyDescent="0.25">
      <c r="A1" s="55"/>
      <c r="B1" s="39" t="s">
        <v>222</v>
      </c>
      <c r="C1" s="56"/>
      <c r="D1" s="28" t="s">
        <v>0</v>
      </c>
      <c r="E1" s="26"/>
      <c r="F1" s="26"/>
      <c r="G1" s="56"/>
      <c r="H1" s="56"/>
      <c r="I1" s="31" t="s">
        <v>220</v>
      </c>
      <c r="J1" s="56"/>
      <c r="K1" s="57" t="s">
        <v>179</v>
      </c>
      <c r="L1" s="56"/>
      <c r="M1" s="56"/>
      <c r="N1" s="56"/>
      <c r="O1" s="57" t="s">
        <v>166</v>
      </c>
      <c r="P1" s="56"/>
      <c r="Q1" s="56"/>
      <c r="R1" s="58"/>
    </row>
    <row r="2" spans="1:18" s="18" customFormat="1" x14ac:dyDescent="0.25">
      <c r="A2" s="80" t="s">
        <v>223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111"/>
      <c r="M2" s="59"/>
      <c r="N2" s="59"/>
      <c r="O2" s="59"/>
      <c r="P2" s="59"/>
      <c r="Q2" s="59"/>
      <c r="R2" s="60"/>
    </row>
    <row r="3" spans="1:18" s="19" customFormat="1" x14ac:dyDescent="0.25">
      <c r="A3" s="124" t="s">
        <v>70</v>
      </c>
      <c r="B3" s="124" t="s">
        <v>54</v>
      </c>
      <c r="C3" s="123" t="s">
        <v>180</v>
      </c>
      <c r="D3" s="123"/>
      <c r="E3" s="123"/>
      <c r="F3" s="123"/>
      <c r="G3" s="123" t="s">
        <v>181</v>
      </c>
      <c r="H3" s="123"/>
      <c r="I3" s="123"/>
      <c r="J3" s="123"/>
      <c r="K3" s="130" t="s">
        <v>170</v>
      </c>
      <c r="L3" s="130"/>
      <c r="M3" s="131" t="s">
        <v>171</v>
      </c>
      <c r="N3" s="131"/>
      <c r="O3" s="127" t="s">
        <v>172</v>
      </c>
      <c r="P3" s="128"/>
      <c r="Q3" s="128"/>
      <c r="R3" s="129"/>
    </row>
    <row r="4" spans="1:18" s="19" customFormat="1" ht="62.25" customHeight="1" x14ac:dyDescent="0.25">
      <c r="A4" s="125"/>
      <c r="B4" s="125"/>
      <c r="C4" s="123" t="s">
        <v>182</v>
      </c>
      <c r="D4" s="123"/>
      <c r="E4" s="123" t="s">
        <v>183</v>
      </c>
      <c r="F4" s="123"/>
      <c r="G4" s="123" t="s">
        <v>182</v>
      </c>
      <c r="H4" s="123"/>
      <c r="I4" s="123" t="s">
        <v>183</v>
      </c>
      <c r="J4" s="123"/>
      <c r="K4" s="130"/>
      <c r="L4" s="130"/>
      <c r="M4" s="131"/>
      <c r="N4" s="131"/>
      <c r="O4" s="127" t="s">
        <v>177</v>
      </c>
      <c r="P4" s="129"/>
      <c r="Q4" s="127" t="s">
        <v>178</v>
      </c>
      <c r="R4" s="129"/>
    </row>
    <row r="5" spans="1:18" s="19" customFormat="1" x14ac:dyDescent="0.25">
      <c r="A5" s="126"/>
      <c r="B5" s="126"/>
      <c r="C5" s="7" t="s">
        <v>80</v>
      </c>
      <c r="D5" s="3" t="s">
        <v>81</v>
      </c>
      <c r="E5" s="7" t="s">
        <v>80</v>
      </c>
      <c r="F5" s="7" t="s">
        <v>81</v>
      </c>
      <c r="G5" s="7" t="s">
        <v>80</v>
      </c>
      <c r="H5" s="7" t="s">
        <v>81</v>
      </c>
      <c r="I5" s="7" t="s">
        <v>80</v>
      </c>
      <c r="J5" s="7" t="s">
        <v>81</v>
      </c>
      <c r="K5" s="7" t="s">
        <v>80</v>
      </c>
      <c r="L5" s="7" t="s">
        <v>81</v>
      </c>
      <c r="M5" s="7" t="s">
        <v>80</v>
      </c>
      <c r="N5" s="7" t="s">
        <v>81</v>
      </c>
      <c r="O5" s="20" t="s">
        <v>80</v>
      </c>
      <c r="P5" s="20" t="s">
        <v>81</v>
      </c>
      <c r="Q5" s="20" t="s">
        <v>80</v>
      </c>
      <c r="R5" s="20" t="s">
        <v>81</v>
      </c>
    </row>
    <row r="6" spans="1:18" x14ac:dyDescent="0.25">
      <c r="A6" s="79">
        <v>1</v>
      </c>
      <c r="B6" s="79" t="s">
        <v>55</v>
      </c>
      <c r="C6" s="79">
        <v>33</v>
      </c>
      <c r="D6" s="79">
        <v>0.99</v>
      </c>
      <c r="E6" s="79">
        <v>10</v>
      </c>
      <c r="F6" s="79">
        <v>19.43</v>
      </c>
      <c r="G6" s="79">
        <v>330</v>
      </c>
      <c r="H6" s="79">
        <v>22.49</v>
      </c>
      <c r="I6" s="79">
        <v>45</v>
      </c>
      <c r="J6" s="79">
        <v>129.38999999999999</v>
      </c>
      <c r="K6" s="79">
        <v>348</v>
      </c>
      <c r="L6" s="79">
        <v>470.22</v>
      </c>
      <c r="M6" s="79">
        <v>13</v>
      </c>
      <c r="N6" s="79">
        <v>5.95</v>
      </c>
      <c r="O6" s="79">
        <v>1101</v>
      </c>
      <c r="P6" s="79">
        <v>2795.79</v>
      </c>
      <c r="Q6" s="79">
        <v>2803</v>
      </c>
      <c r="R6" s="79">
        <v>5172.32</v>
      </c>
    </row>
    <row r="7" spans="1:18" x14ac:dyDescent="0.25">
      <c r="A7" s="79">
        <v>2</v>
      </c>
      <c r="B7" s="79" t="s">
        <v>56</v>
      </c>
      <c r="C7" s="79">
        <v>49</v>
      </c>
      <c r="D7" s="79">
        <v>3.59</v>
      </c>
      <c r="E7" s="79">
        <v>27</v>
      </c>
      <c r="F7" s="79">
        <v>84.22</v>
      </c>
      <c r="G7" s="79">
        <v>213</v>
      </c>
      <c r="H7" s="79">
        <v>10.86</v>
      </c>
      <c r="I7" s="79">
        <v>122</v>
      </c>
      <c r="J7" s="79">
        <v>358.12</v>
      </c>
      <c r="K7" s="79">
        <v>683</v>
      </c>
      <c r="L7" s="79">
        <v>1275.42</v>
      </c>
      <c r="M7" s="79">
        <v>20</v>
      </c>
      <c r="N7" s="79">
        <v>26.94</v>
      </c>
      <c r="O7" s="79">
        <v>46</v>
      </c>
      <c r="P7" s="79">
        <v>74</v>
      </c>
      <c r="Q7" s="79">
        <v>567</v>
      </c>
      <c r="R7" s="79">
        <v>531.34</v>
      </c>
    </row>
    <row r="8" spans="1:18" x14ac:dyDescent="0.25">
      <c r="A8" s="79">
        <v>3</v>
      </c>
      <c r="B8" s="79" t="s">
        <v>57</v>
      </c>
      <c r="C8" s="79">
        <v>42</v>
      </c>
      <c r="D8" s="79">
        <v>3.53</v>
      </c>
      <c r="E8" s="79">
        <v>22</v>
      </c>
      <c r="F8" s="79">
        <v>59.51</v>
      </c>
      <c r="G8" s="79">
        <v>200</v>
      </c>
      <c r="H8" s="79">
        <v>16.27</v>
      </c>
      <c r="I8" s="79">
        <v>107</v>
      </c>
      <c r="J8" s="79">
        <v>210.67</v>
      </c>
      <c r="K8" s="79">
        <v>667</v>
      </c>
      <c r="L8" s="79">
        <v>887.24</v>
      </c>
      <c r="M8" s="79">
        <v>10</v>
      </c>
      <c r="N8" s="79">
        <v>11.45</v>
      </c>
      <c r="O8" s="79">
        <v>64</v>
      </c>
      <c r="P8" s="79">
        <v>152.06</v>
      </c>
      <c r="Q8" s="79">
        <v>303</v>
      </c>
      <c r="R8" s="79">
        <v>363.05</v>
      </c>
    </row>
    <row r="9" spans="1:18" x14ac:dyDescent="0.25">
      <c r="A9" s="79">
        <v>4</v>
      </c>
      <c r="B9" s="79" t="s">
        <v>58</v>
      </c>
      <c r="C9" s="79">
        <v>157</v>
      </c>
      <c r="D9" s="79">
        <v>17.670000000000002</v>
      </c>
      <c r="E9" s="79">
        <v>150</v>
      </c>
      <c r="F9" s="79">
        <v>632.09</v>
      </c>
      <c r="G9" s="79">
        <v>548</v>
      </c>
      <c r="H9" s="79">
        <v>51.46</v>
      </c>
      <c r="I9" s="79">
        <v>578</v>
      </c>
      <c r="J9" s="79">
        <v>2047.52</v>
      </c>
      <c r="K9" s="79">
        <v>2641</v>
      </c>
      <c r="L9" s="79">
        <v>4947.29</v>
      </c>
      <c r="M9" s="79">
        <v>86</v>
      </c>
      <c r="N9" s="79">
        <v>144.07</v>
      </c>
      <c r="O9" s="79">
        <v>37</v>
      </c>
      <c r="P9" s="79">
        <v>70.66</v>
      </c>
      <c r="Q9" s="79">
        <v>529</v>
      </c>
      <c r="R9" s="79">
        <v>546.84</v>
      </c>
    </row>
    <row r="10" spans="1:18" x14ac:dyDescent="0.25">
      <c r="A10" s="79">
        <v>5</v>
      </c>
      <c r="B10" s="79" t="s">
        <v>59</v>
      </c>
      <c r="C10" s="79">
        <v>22</v>
      </c>
      <c r="D10" s="79">
        <v>1.76</v>
      </c>
      <c r="E10" s="79">
        <v>6</v>
      </c>
      <c r="F10" s="79">
        <v>10.68</v>
      </c>
      <c r="G10" s="79">
        <v>83</v>
      </c>
      <c r="H10" s="79">
        <v>5.44</v>
      </c>
      <c r="I10" s="79">
        <v>20</v>
      </c>
      <c r="J10" s="79">
        <v>40.01</v>
      </c>
      <c r="K10" s="79">
        <v>66</v>
      </c>
      <c r="L10" s="79">
        <v>104.87</v>
      </c>
      <c r="M10" s="79">
        <v>14</v>
      </c>
      <c r="N10" s="79">
        <v>21.9</v>
      </c>
      <c r="O10" s="79">
        <v>10</v>
      </c>
      <c r="P10" s="79">
        <v>20.81</v>
      </c>
      <c r="Q10" s="79">
        <v>18</v>
      </c>
      <c r="R10" s="79">
        <v>35.61</v>
      </c>
    </row>
    <row r="11" spans="1:18" x14ac:dyDescent="0.25">
      <c r="A11" s="79">
        <v>6</v>
      </c>
      <c r="B11" s="79" t="s">
        <v>60</v>
      </c>
      <c r="C11" s="79">
        <v>62</v>
      </c>
      <c r="D11" s="79">
        <v>2.92</v>
      </c>
      <c r="E11" s="79">
        <v>50</v>
      </c>
      <c r="F11" s="79">
        <v>158.06</v>
      </c>
      <c r="G11" s="79">
        <v>182</v>
      </c>
      <c r="H11" s="79">
        <v>22.22</v>
      </c>
      <c r="I11" s="79">
        <v>170</v>
      </c>
      <c r="J11" s="79">
        <v>484.12</v>
      </c>
      <c r="K11" s="79">
        <v>744</v>
      </c>
      <c r="L11" s="79">
        <v>1164.25</v>
      </c>
      <c r="M11" s="79">
        <v>83</v>
      </c>
      <c r="N11" s="79">
        <v>133</v>
      </c>
      <c r="O11" s="79">
        <v>4</v>
      </c>
      <c r="P11" s="79">
        <v>6.01</v>
      </c>
      <c r="Q11" s="79">
        <v>116</v>
      </c>
      <c r="R11" s="79">
        <v>136.47</v>
      </c>
    </row>
    <row r="12" spans="1:18" x14ac:dyDescent="0.25">
      <c r="A12" s="79">
        <v>7</v>
      </c>
      <c r="B12" s="79" t="s">
        <v>61</v>
      </c>
      <c r="C12" s="79">
        <v>9</v>
      </c>
      <c r="D12" s="79">
        <v>0.36</v>
      </c>
      <c r="E12" s="79">
        <v>0</v>
      </c>
      <c r="F12" s="79">
        <v>0</v>
      </c>
      <c r="G12" s="79">
        <v>41</v>
      </c>
      <c r="H12" s="79">
        <v>0.79</v>
      </c>
      <c r="I12" s="79">
        <v>2</v>
      </c>
      <c r="J12" s="79">
        <v>3</v>
      </c>
      <c r="K12" s="79">
        <v>3</v>
      </c>
      <c r="L12" s="79">
        <v>2.46</v>
      </c>
      <c r="M12" s="79">
        <v>0</v>
      </c>
      <c r="N12" s="79">
        <v>0</v>
      </c>
      <c r="O12" s="79">
        <v>1</v>
      </c>
      <c r="P12" s="79">
        <v>1.2</v>
      </c>
      <c r="Q12" s="79">
        <v>16</v>
      </c>
      <c r="R12" s="79">
        <v>2.59</v>
      </c>
    </row>
    <row r="13" spans="1:18" x14ac:dyDescent="0.25">
      <c r="A13" s="79">
        <v>8</v>
      </c>
      <c r="B13" s="79" t="s">
        <v>62</v>
      </c>
      <c r="C13" s="79">
        <v>80</v>
      </c>
      <c r="D13" s="79">
        <v>2.95</v>
      </c>
      <c r="E13" s="79">
        <v>101</v>
      </c>
      <c r="F13" s="79">
        <v>479.4</v>
      </c>
      <c r="G13" s="79">
        <v>285</v>
      </c>
      <c r="H13" s="79">
        <v>70.14</v>
      </c>
      <c r="I13" s="79">
        <v>338</v>
      </c>
      <c r="J13" s="79">
        <v>1311.24</v>
      </c>
      <c r="K13" s="79">
        <v>2203</v>
      </c>
      <c r="L13" s="79">
        <v>3533.62</v>
      </c>
      <c r="M13" s="79">
        <v>61</v>
      </c>
      <c r="N13" s="79">
        <v>95.3</v>
      </c>
      <c r="O13" s="79">
        <v>126</v>
      </c>
      <c r="P13" s="79">
        <v>116.09</v>
      </c>
      <c r="Q13" s="79">
        <v>1061</v>
      </c>
      <c r="R13" s="79">
        <v>833.02</v>
      </c>
    </row>
    <row r="14" spans="1:18" x14ac:dyDescent="0.25">
      <c r="A14" s="79">
        <v>9</v>
      </c>
      <c r="B14" s="79" t="s">
        <v>63</v>
      </c>
      <c r="C14" s="79">
        <v>68</v>
      </c>
      <c r="D14" s="79">
        <v>9.41</v>
      </c>
      <c r="E14" s="79">
        <v>47</v>
      </c>
      <c r="F14" s="79">
        <v>200.33</v>
      </c>
      <c r="G14" s="79">
        <v>233</v>
      </c>
      <c r="H14" s="79">
        <v>25.19</v>
      </c>
      <c r="I14" s="79">
        <v>184</v>
      </c>
      <c r="J14" s="79">
        <v>570.25</v>
      </c>
      <c r="K14" s="79">
        <v>1071</v>
      </c>
      <c r="L14" s="79">
        <v>1694.55</v>
      </c>
      <c r="M14" s="79">
        <v>152</v>
      </c>
      <c r="N14" s="79">
        <v>151.80000000000001</v>
      </c>
      <c r="O14" s="79">
        <v>46</v>
      </c>
      <c r="P14" s="79">
        <v>109.54</v>
      </c>
      <c r="Q14" s="79">
        <v>134</v>
      </c>
      <c r="R14" s="79">
        <v>229.35</v>
      </c>
    </row>
    <row r="15" spans="1:18" x14ac:dyDescent="0.25">
      <c r="A15" s="79">
        <v>10</v>
      </c>
      <c r="B15" s="79" t="s">
        <v>64</v>
      </c>
      <c r="C15" s="79">
        <v>37</v>
      </c>
      <c r="D15" s="79">
        <v>5.03</v>
      </c>
      <c r="E15" s="79">
        <v>27</v>
      </c>
      <c r="F15" s="79">
        <v>111.39</v>
      </c>
      <c r="G15" s="79">
        <v>128</v>
      </c>
      <c r="H15" s="79">
        <v>19.95</v>
      </c>
      <c r="I15" s="79">
        <v>101</v>
      </c>
      <c r="J15" s="79">
        <v>341.8</v>
      </c>
      <c r="K15" s="79">
        <v>450</v>
      </c>
      <c r="L15" s="79">
        <v>908.31</v>
      </c>
      <c r="M15" s="79">
        <v>46</v>
      </c>
      <c r="N15" s="79">
        <v>40.729999999999997</v>
      </c>
      <c r="O15" s="79">
        <v>1105</v>
      </c>
      <c r="P15" s="79">
        <v>682.77</v>
      </c>
      <c r="Q15" s="79">
        <v>3006</v>
      </c>
      <c r="R15" s="79">
        <v>1388.48</v>
      </c>
    </row>
    <row r="16" spans="1:18" x14ac:dyDescent="0.25">
      <c r="A16" s="79">
        <v>11</v>
      </c>
      <c r="B16" s="79" t="s">
        <v>65</v>
      </c>
      <c r="C16" s="79">
        <v>137</v>
      </c>
      <c r="D16" s="79">
        <v>34.1</v>
      </c>
      <c r="E16" s="79">
        <v>56</v>
      </c>
      <c r="F16" s="79">
        <v>192.43</v>
      </c>
      <c r="G16" s="79">
        <v>347</v>
      </c>
      <c r="H16" s="79">
        <v>82.07</v>
      </c>
      <c r="I16" s="79">
        <v>178</v>
      </c>
      <c r="J16" s="79">
        <v>543.99</v>
      </c>
      <c r="K16" s="79">
        <v>1010</v>
      </c>
      <c r="L16" s="79">
        <v>1686.56</v>
      </c>
      <c r="M16" s="79">
        <v>75</v>
      </c>
      <c r="N16" s="79">
        <v>101.79</v>
      </c>
      <c r="O16" s="79">
        <v>280</v>
      </c>
      <c r="P16" s="79">
        <v>469.12</v>
      </c>
      <c r="Q16" s="79">
        <v>1171</v>
      </c>
      <c r="R16" s="79">
        <v>1148.7</v>
      </c>
    </row>
    <row r="17" spans="1:18" x14ac:dyDescent="0.25">
      <c r="A17" s="79">
        <v>12</v>
      </c>
      <c r="B17" s="79" t="s">
        <v>66</v>
      </c>
      <c r="C17" s="79">
        <v>57</v>
      </c>
      <c r="D17" s="79">
        <v>26.89</v>
      </c>
      <c r="E17" s="79">
        <v>64</v>
      </c>
      <c r="F17" s="79">
        <v>134.08000000000001</v>
      </c>
      <c r="G17" s="79">
        <v>180</v>
      </c>
      <c r="H17" s="79">
        <v>39</v>
      </c>
      <c r="I17" s="79">
        <v>172</v>
      </c>
      <c r="J17" s="79">
        <v>280.70999999999998</v>
      </c>
      <c r="K17" s="79">
        <v>1088</v>
      </c>
      <c r="L17" s="79">
        <v>1966.32</v>
      </c>
      <c r="M17" s="79">
        <v>17</v>
      </c>
      <c r="N17" s="79">
        <v>28.49</v>
      </c>
      <c r="O17" s="79">
        <v>107</v>
      </c>
      <c r="P17" s="79">
        <v>217.91</v>
      </c>
      <c r="Q17" s="79">
        <v>643</v>
      </c>
      <c r="R17" s="79">
        <v>564.88</v>
      </c>
    </row>
    <row r="18" spans="1:18" x14ac:dyDescent="0.25">
      <c r="A18" s="78"/>
      <c r="B18" s="78" t="s">
        <v>53</v>
      </c>
      <c r="C18" s="78">
        <f t="shared" ref="C18:R18" si="0">SUM(C6:C17)</f>
        <v>753</v>
      </c>
      <c r="D18" s="78">
        <f t="shared" si="0"/>
        <v>109.2</v>
      </c>
      <c r="E18" s="78">
        <f t="shared" si="0"/>
        <v>560</v>
      </c>
      <c r="F18" s="78">
        <f t="shared" si="0"/>
        <v>2081.62</v>
      </c>
      <c r="G18" s="78">
        <f t="shared" si="0"/>
        <v>2770</v>
      </c>
      <c r="H18" s="78">
        <f t="shared" si="0"/>
        <v>365.87999999999994</v>
      </c>
      <c r="I18" s="78">
        <f t="shared" si="0"/>
        <v>2017</v>
      </c>
      <c r="J18" s="78">
        <f t="shared" si="0"/>
        <v>6320.82</v>
      </c>
      <c r="K18" s="78">
        <f t="shared" si="0"/>
        <v>10974</v>
      </c>
      <c r="L18" s="78">
        <f t="shared" si="0"/>
        <v>18641.109999999997</v>
      </c>
      <c r="M18" s="78">
        <f t="shared" si="0"/>
        <v>577</v>
      </c>
      <c r="N18" s="78">
        <f t="shared" si="0"/>
        <v>761.42000000000007</v>
      </c>
      <c r="O18" s="78">
        <f t="shared" si="0"/>
        <v>2927</v>
      </c>
      <c r="P18" s="78">
        <f t="shared" si="0"/>
        <v>4715.96</v>
      </c>
      <c r="Q18" s="78">
        <f t="shared" si="0"/>
        <v>10367</v>
      </c>
      <c r="R18" s="78">
        <f t="shared" si="0"/>
        <v>10952.65</v>
      </c>
    </row>
  </sheetData>
  <mergeCells count="14">
    <mergeCell ref="A2:L2"/>
    <mergeCell ref="A3:A5"/>
    <mergeCell ref="B3:B5"/>
    <mergeCell ref="C3:F3"/>
    <mergeCell ref="G3:J3"/>
    <mergeCell ref="K3:L4"/>
    <mergeCell ref="M3:N4"/>
    <mergeCell ref="O3:R3"/>
    <mergeCell ref="C4:D4"/>
    <mergeCell ref="E4:F4"/>
    <mergeCell ref="G4:H4"/>
    <mergeCell ref="I4:J4"/>
    <mergeCell ref="O4:P4"/>
    <mergeCell ref="Q4:R4"/>
  </mergeCells>
  <pageMargins left="0.7" right="0.7" top="0.75" bottom="0.75" header="0.3" footer="0.3"/>
  <pageSetup scale="64"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O5"/>
  <sheetViews>
    <sheetView workbookViewId="0">
      <selection activeCell="A6" sqref="A6:XFD58"/>
    </sheetView>
  </sheetViews>
  <sheetFormatPr defaultRowHeight="15" x14ac:dyDescent="0.25"/>
  <cols>
    <col min="2" max="2" width="31.28515625" customWidth="1"/>
    <col min="5" max="5" width="18.140625" customWidth="1"/>
    <col min="6" max="6" width="13.85546875" customWidth="1"/>
    <col min="7" max="7" width="12.42578125" customWidth="1"/>
  </cols>
  <sheetData>
    <row r="1" spans="1:15" ht="15.75" x14ac:dyDescent="0.25">
      <c r="A1" s="132"/>
      <c r="B1" s="133"/>
      <c r="C1" s="133"/>
      <c r="D1" s="134"/>
      <c r="E1" s="1" t="s">
        <v>184</v>
      </c>
    </row>
    <row r="2" spans="1:15" x14ac:dyDescent="0.25">
      <c r="F2" s="2" t="s">
        <v>185</v>
      </c>
    </row>
    <row r="3" spans="1:15" x14ac:dyDescent="0.25">
      <c r="A3" s="135" t="s">
        <v>186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</row>
    <row r="4" spans="1:15" x14ac:dyDescent="0.25">
      <c r="F4" s="2" t="s">
        <v>166</v>
      </c>
    </row>
    <row r="5" spans="1:15" ht="114" customHeight="1" x14ac:dyDescent="0.25">
      <c r="A5" s="4" t="s">
        <v>187</v>
      </c>
      <c r="B5" s="4" t="s">
        <v>1</v>
      </c>
      <c r="C5" s="4" t="s">
        <v>188</v>
      </c>
      <c r="D5" s="4" t="s">
        <v>189</v>
      </c>
      <c r="E5" s="4" t="s">
        <v>190</v>
      </c>
      <c r="F5" s="4" t="s">
        <v>191</v>
      </c>
      <c r="G5" s="4" t="s">
        <v>192</v>
      </c>
    </row>
  </sheetData>
  <mergeCells count="2">
    <mergeCell ref="A1:D1"/>
    <mergeCell ref="A3:O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5"/>
  <sheetViews>
    <sheetView workbookViewId="0">
      <selection activeCell="A6" sqref="A6:XFD47"/>
    </sheetView>
  </sheetViews>
  <sheetFormatPr defaultRowHeight="15" x14ac:dyDescent="0.25"/>
  <cols>
    <col min="2" max="2" width="31.28515625" customWidth="1"/>
    <col min="5" max="5" width="18.140625" customWidth="1"/>
    <col min="6" max="6" width="13.85546875" customWidth="1"/>
    <col min="7" max="7" width="12.42578125" customWidth="1"/>
  </cols>
  <sheetData>
    <row r="1" spans="1:15" ht="15.75" x14ac:dyDescent="0.25">
      <c r="A1" s="132"/>
      <c r="B1" s="133"/>
      <c r="C1" s="133"/>
      <c r="D1" s="134"/>
      <c r="E1" s="1" t="s">
        <v>184</v>
      </c>
    </row>
    <row r="2" spans="1:15" x14ac:dyDescent="0.25">
      <c r="F2" s="2" t="s">
        <v>193</v>
      </c>
    </row>
    <row r="3" spans="1:15" x14ac:dyDescent="0.25">
      <c r="A3" s="135" t="s">
        <v>194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</row>
    <row r="4" spans="1:15" x14ac:dyDescent="0.25">
      <c r="F4" s="2" t="s">
        <v>166</v>
      </c>
    </row>
    <row r="5" spans="1:15" ht="57" x14ac:dyDescent="0.25">
      <c r="A5" s="4" t="s">
        <v>187</v>
      </c>
      <c r="B5" s="4" t="s">
        <v>54</v>
      </c>
      <c r="C5" s="4" t="s">
        <v>188</v>
      </c>
      <c r="D5" s="4" t="s">
        <v>189</v>
      </c>
      <c r="E5" s="4" t="s">
        <v>190</v>
      </c>
      <c r="F5" s="4" t="s">
        <v>191</v>
      </c>
      <c r="G5" s="4" t="s">
        <v>192</v>
      </c>
    </row>
  </sheetData>
  <mergeCells count="2">
    <mergeCell ref="A1:D1"/>
    <mergeCell ref="A3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3</vt:i4>
      </vt:variant>
    </vt:vector>
  </HeadingPairs>
  <TitlesOfParts>
    <vt:vector size="21" baseType="lpstr">
      <vt:lpstr>ANNEX-35</vt:lpstr>
      <vt:lpstr>ANNEX-35A</vt:lpstr>
      <vt:lpstr>ANNEX-35B</vt:lpstr>
      <vt:lpstr>ANNEX-35C</vt:lpstr>
      <vt:lpstr>ANNEX-36</vt:lpstr>
      <vt:lpstr>ANNEX-36A</vt:lpstr>
      <vt:lpstr>ANNEX-37</vt:lpstr>
      <vt:lpstr>ANNEX-37A</vt:lpstr>
      <vt:lpstr>ANNEX-37B</vt:lpstr>
      <vt:lpstr>ANNEX-38</vt:lpstr>
      <vt:lpstr>ANNEX-39</vt:lpstr>
      <vt:lpstr>ANNEX-39A</vt:lpstr>
      <vt:lpstr>ANNEX-40</vt:lpstr>
      <vt:lpstr>ANEX-40A</vt:lpstr>
      <vt:lpstr>ANNEX-49</vt:lpstr>
      <vt:lpstr>ANNEX-50</vt:lpstr>
      <vt:lpstr>ANNEX-67</vt:lpstr>
      <vt:lpstr>ANNEX-68</vt:lpstr>
      <vt:lpstr>'ANNEX-35'!Print_Area</vt:lpstr>
      <vt:lpstr>'ANNEX-35A'!Print_Area</vt:lpstr>
      <vt:lpstr>'ANNEX-35B'!Print_Area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2026-02-24T12:10:20Z</dcterms:modified>
</cp:coreProperties>
</file>